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codeName="ThisWorkbook"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4\4TO TRIMESTRE\"/>
    </mc:Choice>
  </mc:AlternateContent>
  <xr:revisionPtr revIDLastSave="0" documentId="8_{BE4268EF-A045-4916-88DA-B65E9006D9F9}" xr6:coauthVersionLast="36" xr6:coauthVersionMax="36" xr10:uidLastSave="{00000000-0000-0000-0000-000000000000}"/>
  <bookViews>
    <workbookView xWindow="0" yWindow="0" windowWidth="28800" windowHeight="10905" xr2:uid="{00000000-000D-0000-FFFF-FFFF00000000}"/>
  </bookViews>
  <sheets>
    <sheet name="PRE_CONAC_036_GASTO_POR_CATEGOR" sheetId="73" r:id="rId1"/>
    <sheet name="PRE_CONAC_037_ESTADO_SOBRE_EJER" sheetId="72" r:id="rId2"/>
    <sheet name="Coeficiente de Gini" sheetId="70" r:id="rId3"/>
    <sheet name="Esperanza de Vida" sheetId="6" r:id="rId4"/>
    <sheet name="Rezago Educativo " sheetId="71" r:id="rId5"/>
    <sheet name="Cobertura Educación Básica" sheetId="69" r:id="rId6"/>
    <sheet name="Cobertura Media Superior" sheetId="66" r:id="rId7"/>
    <sheet name="Cobertura Superior" sheetId="67"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Endeudamiento"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12">'Agua Potable'!$A$1:$H$48</definedName>
    <definedName name="_xlnm.Print_Area" localSheetId="16">'Cifra Negra'!$A$1:$H$56</definedName>
    <definedName name="_xlnm.Print_Area" localSheetId="5">'Cobertura Educación Básica'!$A$1:$H$48</definedName>
    <definedName name="_xlnm.Print_Area" localSheetId="6">'Cobertura Media Superior'!$A$1:$H$48</definedName>
    <definedName name="_xlnm.Print_Area" localSheetId="7">'Cobertura Superior'!$A$1:$H$47</definedName>
    <definedName name="_xlnm.Print_Area" localSheetId="2">'Coeficiente de Gini'!$A$1:$H$46</definedName>
    <definedName name="_xlnm.Print_Area" localSheetId="10">'Derrama Económica'!$A$1:$H$48</definedName>
    <definedName name="_xlnm.Print_Area" localSheetId="14">Endeudamiento!$A$1:$H$47</definedName>
    <definedName name="_xlnm.Print_Area" localSheetId="3">'Esperanza de Vida'!$A$1:$H$48</definedName>
    <definedName name="_xlnm.Print_Area" localSheetId="9">'Índice de Competitividad'!$A$1:$H$48</definedName>
    <definedName name="_xlnm.Print_Area" localSheetId="13">'Liquidez '!$A$1:$H$47</definedName>
    <definedName name="_xlnm.Print_Area" localSheetId="15">'Percepción de Seguridad'!$A$1:$H$47</definedName>
    <definedName name="_xlnm.Print_Area" localSheetId="8">'Población Económicamente Ac'!$A$1:$H$49</definedName>
    <definedName name="_xlnm.Print_Area" localSheetId="0">PRE_CONAC_036_GASTO_POR_CATEGOR!$A$1:$O$89</definedName>
    <definedName name="_xlnm.Print_Area" localSheetId="1">PRE_CONAC_037_ESTADO_SOBRE_EJER!$A$1:$M$140</definedName>
    <definedName name="_xlnm.Print_Area" localSheetId="4">'Rezago Educativo '!$A$1:$H$46</definedName>
    <definedName name="_xlnm.Print_Area" localSheetId="11">'Superficie Forestal'!$A$1:$H$48</definedName>
    <definedName name="pasivo_circulante">'[1]Fuente de información'!$E$47</definedName>
    <definedName name="_xlnm.Print_Titles" localSheetId="0">PRE_CONAC_036_GASTO_POR_CATEGOR!$1:$3</definedName>
    <definedName name="_xlnm.Print_Titles" localSheetId="1">PRE_CONAC_037_ESTADO_SOBRE_EJER!$1:$8</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40" i="62" l="1"/>
  <c r="C39" i="71"/>
  <c r="C40" i="28" l="1"/>
  <c r="C39" i="29"/>
</calcChain>
</file>

<file path=xl/sharedStrings.xml><?xml version="1.0" encoding="utf-8"?>
<sst xmlns="http://schemas.openxmlformats.org/spreadsheetml/2006/main" count="752" uniqueCount="334">
  <si>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</si>
  <si>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</si>
  <si>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</si>
  <si>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</si>
  <si>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</si>
  <si>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</si>
  <si>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</si>
  <si>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</si>
  <si>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</si>
  <si>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</si>
  <si>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</si>
  <si>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</si>
  <si>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</si>
  <si>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</si>
  <si>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</si>
  <si>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</si>
  <si>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</si>
  <si>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</si>
  <si>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</si>
  <si>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</si>
  <si>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</si>
  <si>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</si>
  <si>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</si>
  <si>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</si>
  <si>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</si>
  <si>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</si>
  <si>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</si>
  <si>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</si>
  <si>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</si>
  <si>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</si>
  <si>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</si>
  <si>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</si>
  <si>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(Número de delitos que no derivaron en averiguación previa/ Número de delitos en el año)x100</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</si>
  <si>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</si>
  <si>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</si>
  <si>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</si>
  <si>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</si>
  <si>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</si>
  <si>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</si>
  <si>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</si>
  <si>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Mayor al 90</t>
  </si>
  <si>
    <t>Menor a 80</t>
  </si>
  <si>
    <t>80-90</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</si>
  <si>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</si>
  <si>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</si>
  <si>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</si>
  <si>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</si>
  <si>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</si>
  <si>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</si>
  <si>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</si>
  <si>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</si>
  <si>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</si>
  <si>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</si>
  <si>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Menor a 90</t>
  </si>
  <si>
    <t xml:space="preserve"> 20- 24.5</t>
  </si>
  <si>
    <t>Menor a 20</t>
  </si>
  <si>
    <t>Mayor a 24.5</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</si>
  <si>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</si>
  <si>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</si>
  <si>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Liquidez</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</si>
  <si>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</si>
  <si>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</si>
  <si>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</si>
  <si>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</si>
  <si>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</si>
  <si>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</si>
  <si>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</si>
  <si>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Endeudamiento</t>
  </si>
  <si>
    <t>Veces en las que las Deudas son cubiertas con los Activos Totales propios del Estado.</t>
  </si>
  <si>
    <t>Pasivos totales</t>
  </si>
  <si>
    <t>Activos totales</t>
  </si>
  <si>
    <t>Pasivos totales / Activos totales</t>
  </si>
  <si>
    <t>0 - 0.50</t>
  </si>
  <si>
    <t>0.51 - 1</t>
  </si>
  <si>
    <t>1.1 - 2</t>
  </si>
  <si>
    <t>0 - 2</t>
  </si>
  <si>
    <t>Un nivel bajo de este indicador significará un nivel menor de endeudamiento, reflejando buena salud financiera del Estado.</t>
  </si>
  <si>
    <t>90 -92</t>
  </si>
  <si>
    <t>Mayor a 92</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</si>
  <si>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</si>
  <si>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</si>
  <si>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</si>
  <si>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</si>
  <si>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</si>
  <si>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</si>
  <si>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</si>
  <si>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</si>
  <si>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</si>
  <si>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</si>
  <si>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</si>
  <si>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El indicador mide la Tasa de Variación de la Derrama Turistica del año actual en relación al año inmediato anterior, cabe señalar que la Derrrama es representada de manera Economica.</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</si>
  <si>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</si>
  <si>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</si>
  <si>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</si>
  <si>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</si>
  <si>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</si>
  <si>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</si>
  <si>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</si>
  <si>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</si>
  <si>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</si>
  <si>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</si>
  <si>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</si>
  <si>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</si>
  <si>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</si>
  <si>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</si>
  <si>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Mayor a 74.9</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</si>
  <si>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</si>
  <si>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</si>
  <si>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</si>
  <si>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</si>
  <si>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</si>
  <si>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</si>
  <si>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</si>
  <si>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</si>
  <si>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</si>
  <si>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</si>
  <si>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</si>
  <si>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</si>
  <si>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</si>
  <si>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</si>
  <si>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</si>
  <si>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</si>
  <si>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</si>
  <si>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</si>
  <si>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</si>
  <si>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</si>
  <si>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</si>
  <si>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</si>
  <si>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</si>
  <si>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</si>
  <si>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</si>
  <si>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AÑO  2018- AÑO 2020</t>
  </si>
  <si>
    <t>Tasa de variación anual de la población de 15 años o más en condición de rezago educativo</t>
  </si>
  <si>
    <t>((Población de 15 años o más en situación de rezago educativo en t / Población de 15 años o más en situación de rezago educativo en  t - 1)-1) x100</t>
  </si>
  <si>
    <t>Población de 15 años o más en situación de rezago educativo en t</t>
  </si>
  <si>
    <t xml:space="preserve"> 
-0.4 a -0.7</t>
  </si>
  <si>
    <t>-0.2 a -0.3</t>
  </si>
  <si>
    <t>0 a -0.1</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</si>
  <si>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</si>
  <si>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</si>
  <si>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</si>
  <si>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</si>
  <si>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Este indicador resume la evolución de la superficie forestal de los ecosistemas del Estado en el año actual respecto a la línea base del Inventario Forestal y de Suelos 2013</t>
  </si>
  <si>
    <t>Porcentaje de cobertura de agua potable  en el ejercicio actual - Porcentaje de cobertura de agua potable en el año anterior</t>
  </si>
  <si>
    <t>ENERO - DICIEMBRE 2023</t>
  </si>
  <si>
    <t>AÑO 2023</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</si>
  <si>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</si>
  <si>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</si>
  <si>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CICLO ESCOLAR 2022-2023</t>
  </si>
  <si>
    <t>0-19</t>
  </si>
  <si>
    <t>20-59</t>
  </si>
  <si>
    <t>60-100</t>
  </si>
  <si>
    <t>El indicador de absorción se refiere a la matrícula de alumnos que se inscriben en el nivel educativo, con respecto al número de alumnos que egresaron del nivel educativo inmediato anterior, cuyo ciclo recién terminó</t>
  </si>
  <si>
    <t>VARIABLES DE LA FÓRMULA:</t>
  </si>
  <si>
    <t>FÓRMULA:</t>
  </si>
  <si>
    <t>PARÁMETROS DE SEMAFORIZACIÓN</t>
  </si>
  <si>
    <t>0 - 1</t>
  </si>
  <si>
    <t>0 a 0.468</t>
  </si>
  <si>
    <t>SEGUIMIENTO DEL INDICADOR</t>
  </si>
  <si>
    <t>Población de 15 años o más en situación de rezago educativo en  t - 1)</t>
  </si>
  <si>
    <t>-1 a 1</t>
  </si>
  <si>
    <t xml:space="preserve">El indicador se refiere al total de alumnos que concluyen la Educación Media Superior del periodo escolar actual. </t>
  </si>
  <si>
    <t>A mayor porcentaje en el resultado del indicador, mayor absorción educativa a la población demandante; es decir, cuando el indicador se acerque al 100 por ciento, se estará atendiendo al total de alumnos que egreso del nivel educativo inmediato anterior, cuyyo ciclo recien termino.</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</si>
  <si>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</si>
  <si>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</si>
  <si>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</si>
  <si>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</si>
  <si>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</si>
  <si>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</si>
  <si>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CICLO ESCOLAR 2023-2024</t>
  </si>
  <si>
    <t>25 - 41</t>
  </si>
  <si>
    <t>17 - 24</t>
  </si>
  <si>
    <t>0 - 16</t>
  </si>
  <si>
    <t>Menor a 74.5</t>
  </si>
  <si>
    <t>74.6 -74.8</t>
  </si>
  <si>
    <t>Mayor a 57.78</t>
  </si>
  <si>
    <t>55.01 -57.77</t>
  </si>
  <si>
    <t>Menor a 55</t>
  </si>
  <si>
    <t>90-120</t>
  </si>
  <si>
    <t>60-89</t>
  </si>
  <si>
    <t>0-59</t>
  </si>
  <si>
    <t>50-79</t>
  </si>
  <si>
    <t>0-49</t>
  </si>
  <si>
    <t>AÑO  2022- AÑO 2024</t>
  </si>
  <si>
    <t>AÑO 2024</t>
  </si>
  <si>
    <t>Instituto Nacional de Estadística y Geografía (INEGI). Encuesta Nacional de Victimización y Percepción sobre Seguridad Pública 2024, Septiembre 19, 2024; puede consultarse en
https://www.inegi.org.mx/programas/envipe/2024/
https://www.inegi.org.mx/programas/envipe/2024/#tabulados
El resultado del indicador maneja  como dato de cifra negra resultados de 2023 a pesar de que el INEGI menciona que sea  una encuesta de 2024</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</si>
  <si>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https://planeacion.sep.gob.mx/entidadfederativa23.aspx                                                                                                                                                                                                                          *Cifras Preliminares Secretaría de Educación Inicio Ciclo Escolar 2023-2024.</t>
  </si>
  <si>
    <t>Del 01/01/2024 al 31/12/2024</t>
  </si>
  <si>
    <t>ENERO -DICIEMBRE 2024</t>
  </si>
  <si>
    <t>ENERO - SEPTIEMBRE 2024</t>
  </si>
  <si>
    <t>Los datos utilizados para calcular este indicador son estimaciones de SECTUR, dado que los datos oficiales se generan entre abril y mayo.
Información correspondiente al ejercicio del Programa Operativo Anual 2024, Secretaría de Turismo, Estadísticas Internas.</t>
  </si>
  <si>
    <t>ENERO - DICIEMBRE 2024</t>
  </si>
  <si>
    <t>Inventario Estatal Forestal y de Suelos, Campeche, 2013. Comisión Nacional Forestal. https://semabicce.campeche.gob.mx/transparencia2024/IEFyS_Campeche_170714.pdf
Sistema Nacional de Monitoreo Forestal de la Comisión Nacional Forestal
https://snmf.cnf.gob.mx/deforestacion/</t>
  </si>
  <si>
    <t>Durante el ejercicio 2024, de acuerdo a la programación de las obras ejecutadas y respondiendo a las solicitudes recibidas por parte de los municipios, se generaron más acciones de rehabilitación que de ampliación de cobertura, por lo cual el indicador no sufrió cambios en su resultado.</t>
  </si>
  <si>
    <t>Consejo Nacional de Evaluacion de la Politica de Desarrollo Social. Puede consultarse en; https://www.coneval.org.mx/Paginas/busqueda.aspx?k=coeficiente%20de%20gini%20campeche#k=coeficiente%20de%20gini%20campeche#s=11</t>
  </si>
  <si>
    <t>Instituto Nacional de Estadística y Geografía (INEGI). CONAPO Consejo Nacional de Población. Indicadores Demográficos de México de 2020 a 2070.Puede consultarse en:
https://conapo.segob.gob.mx/work/models/CONAPO/pry23/PP/index.html</t>
  </si>
  <si>
    <t>Instituto Estatal de la Educación para Adultos, Rezago Educativo en Campeche; puede consultarse en; 
http://www.inea.gob.mx/images/documentos/rezago_educativo/estim_rez_edu_2023_ent.pdf
Nota: Cifra tomada con datos en  base en el Censo de Población y vivienda 2020, INEGI, Estadísticas del Sistema Educativo Nacional, SEP; se tomó el último dato publicado.</t>
  </si>
  <si>
    <t>A mayor porcentaje en el resultado del indicador, habrá mas egresados en educación media superior; es decir, cuando el indicador se acerque al 100 por ciento, estarán concluyendo sus estudios una generación completa de alumnos en educación media superior.</t>
  </si>
  <si>
    <t>Publicado en Enero 2025 por la Secretaría de Trabajo y Previsón Social con corte al Tercer trimestre 2024; puede consultarse en; http://siel.stps.gob.mx:304/perfiles/perfiles_detallado/perfil_campeche.pdf</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</si>
  <si>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 dimensiones de la competitividad de los 32 Estados del país.</t>
  </si>
  <si>
    <t>Instituto Mexicano para la Competitividad A.C. (IMCO), Índice de Competitividad Estatal (ICE) 2024;puede consultarse en;
https://imco.org.mx/indice-de-competitividad-estatal-2024/</t>
  </si>
  <si>
    <t>A mayor Derrama Turistica en el año actual, mayor variación en la Tasa, a menor Derrama Turistica del año actual menor tasa de variación e incluso pudiera dar como resultado una variación negativa.</t>
  </si>
  <si>
    <t>Instituto Nacional de Estadística y Geografía (INEGI). Encuesta Nacional de Victimización y Percepción sobre Seguridad Pública 2024, Septiembre 19, 2024; puede consultarse en;
https://www.inegi.org.mx/programas/envipe/2024/
https://www.inegi.org.mx/programas/envipe/2024/#tabulados</t>
  </si>
  <si>
    <t>La información concerniente a los Pasivos Totales y Activos Totales, pueden consultarse en el Reporte Trimestral de los Estados de Situación Financiera del Poder Ejecutivo del Estado de Campeche, al 31 de Diciembre de 2024.</t>
  </si>
  <si>
    <t>La información concerniente al Activo Circulante y al Pasivo Circulante, puede consultarse en el Reporte Trimestral de los Estados de Situación Financiera del Poder Ejecutivo del Estado de Campeche, al 31 de Diciembre de 2024.</t>
  </si>
  <si>
    <r>
      <rPr>
        <b/>
        <sz val="16"/>
        <color rgb="FF000000"/>
        <rFont val="Quatro Slab"/>
      </rPr>
      <t>PODER EJECUTIVO DEL ESTADO DE CAMPECHE
Programas y Proyectos de Inversión
Del 01/01/2024 al 31/12/2024</t>
    </r>
    <r>
      <rPr>
        <b/>
        <sz val="10"/>
        <color rgb="FF000000"/>
        <rFont val="Arial"/>
        <family val="2"/>
      </rPr>
      <t xml:space="preserve">
  </t>
    </r>
  </si>
  <si>
    <t>Concepto</t>
  </si>
  <si>
    <t>Egresos</t>
  </si>
  <si>
    <t>Subejercicio</t>
  </si>
  <si>
    <t>Aprobado</t>
  </si>
  <si>
    <t>Ampliaciones/ (Reducciones)</t>
  </si>
  <si>
    <t>Modificado</t>
  </si>
  <si>
    <t>Devengado</t>
  </si>
  <si>
    <t>Pagado</t>
  </si>
  <si>
    <t>1</t>
  </si>
  <si>
    <t>2</t>
  </si>
  <si>
    <t>3 = ( 1 + 2 )</t>
  </si>
  <si>
    <t>4</t>
  </si>
  <si>
    <t>5</t>
  </si>
  <si>
    <t>6 = ( 3 - 4 )</t>
  </si>
  <si>
    <t>001 Programa de Gestión y Operación Gubernamental</t>
  </si>
  <si>
    <t>0002 Actividades de la C. Gobernadora asistidas</t>
  </si>
  <si>
    <t>0259 Innovación Gubernamental, Telecomunicaciones y Tecnologías de la Información consolidadas</t>
  </si>
  <si>
    <t>002 Gobernabilidad Democrática</t>
  </si>
  <si>
    <t>0009 Seguridad y Certeza Jurídica implementada</t>
  </si>
  <si>
    <t>0011 Programa de Transporte Público implementado</t>
  </si>
  <si>
    <t>0013 Registro Nacional actualizado de personas desaparecidas, no localizadas y localizadas</t>
  </si>
  <si>
    <t>0014 Actividades de Apoyo Administrativo</t>
  </si>
  <si>
    <t>004 Programa de Protección de la Seguridad Ciudadana y Vial</t>
  </si>
  <si>
    <t>0024 Seguridad ciudadana proporcionada</t>
  </si>
  <si>
    <t>0260 Equipamiento para la implementación del proyecto Campeche Seguro</t>
  </si>
  <si>
    <t>005 Fondo de Aportaciones para el Fortalecimiento de las Entidades Federativas (FAFEF)</t>
  </si>
  <si>
    <t>0031 Equipamiento urbano (construido, ampliado o rehabilitado)</t>
  </si>
  <si>
    <t>0033 Infraestructura deportiva (construida o rehabilitada)</t>
  </si>
  <si>
    <t>006 Programa de Inclusión y Cohesión Social</t>
  </si>
  <si>
    <t>0055 Sensibilización en temas de Inclusión social y no discriminación proporcionada</t>
  </si>
  <si>
    <t>0310 Instituciones de asistencia privada coordinadas</t>
  </si>
  <si>
    <t>0323 Apoyos para la plena inclusión de los grupos en situación de vulnerabilidad proporcionados</t>
  </si>
  <si>
    <t>0324 Promoción y vinculación para el fomento de la cultura inclusiva realizada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</si>
  <si>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</si>
  <si>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</si>
  <si>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</si>
  <si>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</si>
  <si>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</si>
  <si>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</si>
  <si>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009 Programa Estatal de Protección Integral de los Derechos de Niñas, Niños y Adolescentes</t>
  </si>
  <si>
    <t>0071 Acciones de articulación, coordinación y participación a nivel estatal y municipal realizadas para garantizar la protección, prevención y restitución integral de los derechos de niñas, niños y adolescentes</t>
  </si>
  <si>
    <t>010 Recaudación Hacendaria</t>
  </si>
  <si>
    <t>0027 Ingresos propios recaudados</t>
  </si>
  <si>
    <t>0078 Recaudación de los Ingresos en la plaza de cobro del Puente La Unidad</t>
  </si>
  <si>
    <t>011 Control del Ejercicio del Gasto Público y Rendición de Cuentas</t>
  </si>
  <si>
    <t>0081 Administración, registro, control y seguimiento del ejercicio del presupuesto realizado</t>
  </si>
  <si>
    <t>0363 Cartera Estatal de Proyectos de Inversión administrado</t>
  </si>
  <si>
    <t>012 Administración de los Recursos Humanos, Materiales y de Servicios</t>
  </si>
  <si>
    <t>0083 Patrimonio del estado administrado</t>
  </si>
  <si>
    <t>0084 Recursos materiales y servicios provistos a los entes públicos</t>
  </si>
  <si>
    <t>0085 Recursos Humanos Administrados</t>
  </si>
  <si>
    <t>0092 Gestión documental de archivo</t>
  </si>
  <si>
    <t>0101 Actividades de la Subsecretaría de Administración y Finanzas coordinadas</t>
  </si>
  <si>
    <t>0364 Bienes Transferidos a favor del Estado destinados</t>
  </si>
  <si>
    <t>013 Planeación Estratégica e Innovación Gubernamental</t>
  </si>
  <si>
    <t>0090 Herramientas del Sistema Estatal de Mejora Regulatoria implementado</t>
  </si>
  <si>
    <t>019 Programa de Infraestructura Urbana, Agua Potable y Alcantarillado</t>
  </si>
  <si>
    <t>0030 Líneas de energía eléctrica (construidas, ampliadas, rehabilitadas, recalibradas)</t>
  </si>
  <si>
    <t>0032 Vialidades (construidas, reconstruidas, conservadas, modernizadas y pavimentadas)</t>
  </si>
  <si>
    <t>0034 Caminos y carreteras (construidos, reconstruidos, modernizados y conservados)</t>
  </si>
  <si>
    <t>0036 Obra hidráulica (construida, reconstruida, desazolvada, conservada y/o mantenida)</t>
  </si>
  <si>
    <t>0037 Elaboración y trámites de estudios y/o evaluaciones</t>
  </si>
  <si>
    <t>020 Fondo para Entidades Federativas y Municipios Productores de Hidrocarburos</t>
  </si>
  <si>
    <t>0042 Áreas Naturales Protegidas conservadas</t>
  </si>
  <si>
    <t>0127 Gestión integral de residuos sólidos y de manejo especial</t>
  </si>
  <si>
    <t>0128 Servicio de atención de emergencias y desastres otorgado a la población</t>
  </si>
  <si>
    <t>0134 Inversión en Infraestructura y elaboración de Proyectos y Estudios</t>
  </si>
  <si>
    <t>0177 Programa de Impulso al Desarrollo, monitoreo y manejo forestal sostenible</t>
  </si>
  <si>
    <t>021 Programa de Vinculación Laboral, Desarrollo sostenible de las MIPYMES y Fortalecimiento de la Capacidad Productiva de las Empresas del Estado</t>
  </si>
  <si>
    <t>0014 Actividades de apoyo administrativo</t>
  </si>
  <si>
    <t>024 Programa Rescate del Campo y Visión del Mar</t>
  </si>
  <si>
    <t>0041 Apoyos a la construcción y rehabilitación de infraestructura agropecuaria establecida que permita potencializar la producción del campo</t>
  </si>
  <si>
    <t>026 Fondo de Infraestructura Social Estatal (FISE)</t>
  </si>
  <si>
    <t>0157 Proyectos de Infraestructura Social Básica realizados</t>
  </si>
  <si>
    <t>0159 Ampliación y mejoramiento de vivienda</t>
  </si>
  <si>
    <t>0174 Suministro de energía para el desarrollo económico y social del estado fomentado</t>
  </si>
  <si>
    <t>028 Programa de Desarrollo Energético Sustentable</t>
  </si>
  <si>
    <t>029 Programa de Protección, Conservación y Vigilancia de la Biodiversidad e Impulso Forestal como Medida de Mitigación del Cambio Climático</t>
  </si>
  <si>
    <t>0178 Espacios ambientales para el descanso, esparcimiento y entretenimiento para la convivencia brindados</t>
  </si>
  <si>
    <t>030 Promoción Turística</t>
  </si>
  <si>
    <t>0182 Servicios de Recursos Humanos, Materiales y Financieros proporcionados</t>
  </si>
  <si>
    <t>032 Prevención de Desastres Naturales y Protección Civil</t>
  </si>
  <si>
    <t>0185 Fondo para la Prevención de Desastres Naturales</t>
  </si>
  <si>
    <t>033 Apoyo, Asesoría Técnica y Jurídica a la C. Gobernadora del Estado y a las Dependencias de la Administración Pública Estatal</t>
  </si>
  <si>
    <t>0186 Asesorías y apoyos técnico jurídico a las dependencias y entidades de la administración pública estatal brindadas y el depositario del poder ejecutivo es representado</t>
  </si>
  <si>
    <t>034 Vigilancia y Fiscalización de los Recursos Públicos Ejercidos, y Evaluación de la Gestión Pública</t>
  </si>
  <si>
    <t>0187 Programa General de Auditoría Gubernamental realizado</t>
  </si>
  <si>
    <t>035 Procuración de Justicia</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</si>
  <si>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</si>
  <si>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</si>
  <si>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</si>
  <si>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062 Fondo de Aportaciones para Infraestructura Social Municipal (FAISM)</t>
  </si>
  <si>
    <t>0286 Fondo de Aportaciones para Infraestructura Social Municipal (FAISM)</t>
  </si>
  <si>
    <t>097 Promover la atención y Prevención de la violencia contra las mujeres</t>
  </si>
  <si>
    <t>0336 Centros de Justicia para las Mujeres fortalecidos</t>
  </si>
  <si>
    <t>TOTAL DEL GASTO</t>
  </si>
  <si>
    <t>Bajo Protesta de decir verdad declaramos que los Estados Financieros y sus notas, son razonablemente correctos y son responsabilidad del emisor</t>
  </si>
  <si>
    <t xml:space="preserve">PODER EJECUTIVO DEL ESTADO DE CAMPECHE
Gasto por Categoría Programática
Del 01/01/2024 al 31/12/2024
 </t>
  </si>
  <si>
    <t>PROGRAMAS</t>
  </si>
  <si>
    <t>SUBSIDIOS: SECTOR SOCIAL Y PRIVADO O ENTIDADES FEDERATIVAS Y MUNICIPIOS</t>
  </si>
  <si>
    <t>SUJETOS A REGLAS DE OPERACIÓN</t>
  </si>
  <si>
    <t>OTROS SUBSIDIOS</t>
  </si>
  <si>
    <t>DESEMPEÑO DE LAS FUNCIONES</t>
  </si>
  <si>
    <t>PRESTACIÓN DE SERVICIOS PÚBLICOS</t>
  </si>
  <si>
    <t>PROVISION DE BIENES PÚBLICOS</t>
  </si>
  <si>
    <t>PLANEACION, SEGUIMIENTO Y EVALUACION DE POLITICAS PÚBLICAS</t>
  </si>
  <si>
    <t>PROMOCION Y FOMENTO</t>
  </si>
  <si>
    <t>REGULACIÓN Y SUPERVISIÓN</t>
  </si>
  <si>
    <t>FUNCIONES DE LAS FUERZAS ARMADAS (ÚNICAMENTE GOBIERNO FEDERAL)</t>
  </si>
  <si>
    <t>ESPECÍFICOS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</si>
  <si>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</si>
  <si>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</si>
  <si>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</si>
  <si>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</si>
  <si>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</si>
  <si>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</si>
  <si>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</si>
  <si>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</si>
  <si>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</si>
  <si>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PENSIONES Y JUBILACIONES</t>
  </si>
  <si>
    <t>APORTACIONES A LA SEGURIDAD SOCIAL</t>
  </si>
  <si>
    <t>APORTACIONES A FONDOS DE ESTABILIZACIÓN</t>
  </si>
  <si>
    <t>APORTACIONES A FONDOS DE INVERSIÓN Y REESTRUCTURA DE PENSIONES</t>
  </si>
  <si>
    <t>PROGRAMAS DE GASTO FEDERALIZADO (GOBIERNO FEDERAL)</t>
  </si>
  <si>
    <t>GASTO FEDERALIZADO</t>
  </si>
  <si>
    <t>PARTICIPACIONES A ENTIDADES FEDERATIVAS Y MUNICIPIOS</t>
  </si>
  <si>
    <t>COSTO FINANCIERO, DEUDA O APOYOS A DEUDORES Y AHORRADORES DE LA BANCA</t>
  </si>
  <si>
    <t>ADEUDOS DE EJERCICIOS FISCALES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</si>
</sst>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0.000"/>
    <numFmt numFmtId="165" formatCode="0.0"/>
    <numFmt numFmtId="166" formatCode="0.0%"/>
    <numFmt numFmtId="167" formatCode="[$-1080A]#,##0.00;\(#,##0.00\)"/>
    <numFmt numFmtId="168" formatCode="[$-10C0A]#,##0.00;\(#,##0.00\)"/>
  </numFmts>
  <fonts count="22"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b/>
      <sz val="10"/>
      <color rgb="FF000000"/>
      <name val="Arial"/>
      <family val="2"/>
    </font>
    <font>
      <b/>
      <sz val="16"/>
      <color rgb="FF000000"/>
      <name val="Quatro Slab"/>
    </font>
    <font>
      <b/>
      <sz val="14"/>
      <color rgb="FFFFFFFF"/>
      <name val="Quatro Slab"/>
      <family val="3"/>
    </font>
    <font>
      <b/>
      <sz val="12"/>
      <color rgb="FF000000"/>
      <name val="Averta"/>
    </font>
    <font>
      <sz val="12"/>
      <name val="Averta"/>
    </font>
    <font>
      <sz val="12"/>
      <color rgb="FF000000"/>
      <name val="Averta"/>
    </font>
    <font>
      <sz val="14"/>
      <color rgb="FF000000"/>
      <name val="Averta"/>
    </font>
    <font>
      <b/>
      <sz val="14"/>
      <color rgb="FF000000"/>
      <name val="Quatro Slab"/>
    </font>
    <font>
      <sz val="13"/>
      <color rgb="FF000000"/>
      <name val="Averta"/>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241"/>
        <bgColor rgb="FF235B4E"/>
      </patternFill>
    </fill>
  </fills>
  <borders count="3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right/>
      <top style="thin">
        <color indexed="64"/>
      </top>
      <bottom style="thin">
        <color rgb="FF000000"/>
      </bottom>
      <diagonal/>
    </border>
    <border>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indexed="64"/>
      </bottom>
      <diagonal/>
    </border>
    <border>
      <left style="thin">
        <color indexed="64"/>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indexed="64"/>
      </left>
      <right style="thin">
        <color indexed="64"/>
      </right>
      <top/>
      <bottom/>
      <diagonal/>
    </border>
    <border>
      <left style="thin">
        <color indexed="64"/>
      </left>
      <right style="thin">
        <color rgb="FF000000"/>
      </right>
      <top/>
      <bottom/>
      <diagonal/>
    </border>
    <border>
      <left style="thin">
        <color indexed="64"/>
      </left>
      <right style="thin">
        <color indexed="64"/>
      </right>
      <top/>
      <bottom style="thin">
        <color rgb="FF000000"/>
      </bottom>
      <diagonal/>
    </border>
    <border>
      <left/>
      <right/>
      <top/>
      <bottom style="thin">
        <color rgb="FF000000"/>
      </bottom>
      <diagonal/>
    </border>
    <border>
      <left style="thin">
        <color indexed="64"/>
      </left>
      <right/>
      <top/>
      <bottom style="thin">
        <color rgb="FF000000"/>
      </bottom>
      <diagonal/>
    </border>
    <border>
      <left style="thin">
        <color indexed="64"/>
      </left>
      <right style="thin">
        <color rgb="FF000000"/>
      </right>
      <top/>
      <bottom style="thin">
        <color rgb="FF000000"/>
      </bottom>
      <diagonal/>
    </border>
    <border>
      <left/>
      <right style="thin">
        <color indexed="64"/>
      </right>
      <top/>
      <bottom style="thin">
        <color rgb="FF000000"/>
      </bottom>
      <diagonal/>
    </border>
  </borders>
  <cellStyleXfs count="3">
    <xf numFmtId="0" fontId="0" fillId="0" borderId="0"/>
    <xf numFmtId="9" fontId="8" fillId="0" borderId="0" applyFont="0" applyFill="0" applyBorder="0" applyAlignment="0" applyProtection="0"/>
    <xf numFmtId="0" fontId="12" fillId="0" borderId="0"/>
  </cellStyleXfs>
  <cellXfs count="266">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49" fontId="0" fillId="0" borderId="0" xfId="0" applyNumberFormat="1" applyFont="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4" fillId="5" borderId="0" xfId="0" applyFont="1" applyFill="1" applyBorder="1" applyAlignment="1">
      <alignment horizont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0" xfId="0" applyFont="1" applyAlignment="1">
      <alignment horizontal="left" vertical="center"/>
    </xf>
    <xf numFmtId="0" fontId="0" fillId="0" borderId="0" xfId="0" applyFont="1" applyAlignment="1">
      <alignment horizontal="left" vertical="center"/>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xf>
    <xf numFmtId="0" fontId="1" fillId="5" borderId="0" xfId="0" applyFont="1" applyFill="1" applyBorder="1" applyAlignment="1">
      <alignment horizontal="center"/>
    </xf>
    <xf numFmtId="0" fontId="5" fillId="0" borderId="0" xfId="0" applyFont="1" applyAlignment="1">
      <alignment horizontal="left"/>
    </xf>
    <xf numFmtId="0" fontId="0" fillId="0" borderId="0" xfId="0" applyFont="1" applyAlignment="1">
      <alignment horizontal="justify" vertical="justify" wrapText="1"/>
    </xf>
    <xf numFmtId="0" fontId="3" fillId="0" borderId="0" xfId="0" applyFont="1" applyBorder="1" applyAlignment="1">
      <alignment horizontal="center"/>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0" fontId="0" fillId="0" borderId="0" xfId="0" applyFont="1" applyAlignment="1">
      <alignment horizontal="left" vertical="top" wrapText="1"/>
    </xf>
    <xf numFmtId="0" fontId="0" fillId="0" borderId="0" xfId="0" applyFont="1" applyAlignment="1">
      <alignment horizontal="justify" vertical="center"/>
    </xf>
    <xf numFmtId="165" fontId="2" fillId="0" borderId="0" xfId="1" applyNumberFormat="1" applyFont="1" applyFill="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Fill="1" applyAlignment="1">
      <alignment horizontal="justify" vertical="center" wrapText="1"/>
    </xf>
    <xf numFmtId="0" fontId="0" fillId="0" borderId="0" xfId="0" applyAlignment="1">
      <alignment horizontal="justify" vertical="center" wrapText="1"/>
    </xf>
    <xf numFmtId="0" fontId="0" fillId="0" borderId="0" xfId="0" applyFont="1" applyFill="1" applyAlignment="1">
      <alignment horizontal="left" vertical="top" wrapText="1"/>
    </xf>
    <xf numFmtId="165"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2" fontId="10" fillId="0" borderId="0" xfId="0" applyNumberFormat="1" applyFont="1" applyFill="1" applyBorder="1" applyAlignment="1">
      <alignment horizontal="center" vertical="center"/>
    </xf>
    <xf numFmtId="0" fontId="11" fillId="0" borderId="0" xfId="0" applyFont="1" applyFill="1" applyBorder="1"/>
    <xf numFmtId="0" fontId="9" fillId="0" borderId="0" xfId="0" applyFont="1" applyFill="1" applyAlignment="1">
      <alignment horizontal="center" vertical="center"/>
    </xf>
    <xf numFmtId="0" fontId="0" fillId="0" borderId="0" xfId="0" applyFont="1" applyFill="1" applyAlignment="1"/>
    <xf numFmtId="165" fontId="10" fillId="0" borderId="0" xfId="0" applyNumberFormat="1" applyFont="1" applyFill="1" applyBorder="1" applyAlignment="1">
      <alignment horizontal="center" vertical="center"/>
    </xf>
    <xf numFmtId="165"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2" fontId="5" fillId="0" borderId="0" xfId="1" applyNumberFormat="1"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Alignment="1">
      <alignment horizontal="left" vertical="center" wrapText="1"/>
    </xf>
    <xf numFmtId="0" fontId="0" fillId="0" borderId="0" xfId="0" applyAlignment="1">
      <alignment horizontal="center" wrapText="1"/>
    </xf>
    <xf numFmtId="0" fontId="0" fillId="0" borderId="0" xfId="0" applyFont="1" applyFill="1" applyAlignment="1">
      <alignment horizontal="justify" vertical="center" wrapText="1"/>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11" fillId="0" borderId="0" xfId="2" applyFont="1" applyFill="1" applyBorder="1"/>
    <xf numFmtId="0" fontId="13" fillId="0" borderId="0" xfId="2" applyNumberFormat="1" applyFont="1" applyFill="1" applyBorder="1" applyAlignment="1">
      <alignment horizontal="center" vertical="center" wrapText="1" readingOrder="1"/>
    </xf>
    <xf numFmtId="0" fontId="15" fillId="6" borderId="6" xfId="2" applyNumberFormat="1" applyFont="1" applyFill="1" applyBorder="1" applyAlignment="1">
      <alignment horizontal="center" vertical="center" wrapText="1" readingOrder="1"/>
    </xf>
    <xf numFmtId="0" fontId="15" fillId="6" borderId="7" xfId="2" applyNumberFormat="1" applyFont="1" applyFill="1" applyBorder="1" applyAlignment="1">
      <alignment horizontal="center" vertical="center" wrapText="1" readingOrder="1"/>
    </xf>
    <xf numFmtId="0" fontId="15" fillId="6" borderId="8" xfId="2" applyNumberFormat="1" applyFont="1" applyFill="1" applyBorder="1" applyAlignment="1">
      <alignment horizontal="center" vertical="center" wrapText="1" readingOrder="1"/>
    </xf>
    <xf numFmtId="0" fontId="15" fillId="6" borderId="11" xfId="2" applyNumberFormat="1" applyFont="1" applyFill="1" applyBorder="1" applyAlignment="1">
      <alignment horizontal="center" vertical="center" wrapText="1" readingOrder="1"/>
    </xf>
    <xf numFmtId="0" fontId="15" fillId="6" borderId="1" xfId="2" applyNumberFormat="1" applyFont="1" applyFill="1" applyBorder="1" applyAlignment="1">
      <alignment horizontal="center" vertical="center" wrapText="1" readingOrder="1"/>
    </xf>
    <xf numFmtId="0" fontId="15" fillId="6" borderId="0" xfId="2" applyNumberFormat="1" applyFont="1" applyFill="1" applyBorder="1" applyAlignment="1">
      <alignment horizontal="center" vertical="center" wrapText="1" readingOrder="1"/>
    </xf>
    <xf numFmtId="0" fontId="15" fillId="6" borderId="2" xfId="2" applyNumberFormat="1" applyFont="1" applyFill="1" applyBorder="1" applyAlignment="1">
      <alignment horizontal="center" vertical="center" wrapText="1" readingOrder="1"/>
    </xf>
    <xf numFmtId="0" fontId="15" fillId="6" borderId="12" xfId="2" applyNumberFormat="1" applyFont="1" applyFill="1" applyBorder="1" applyAlignment="1">
      <alignment horizontal="center" vertical="center" wrapText="1" readingOrder="1"/>
    </xf>
    <xf numFmtId="0" fontId="15" fillId="6" borderId="13" xfId="2" applyNumberFormat="1" applyFont="1" applyFill="1" applyBorder="1" applyAlignment="1">
      <alignment vertical="center" wrapText="1" readingOrder="1"/>
    </xf>
    <xf numFmtId="0" fontId="15" fillId="6" borderId="14" xfId="2" applyNumberFormat="1" applyFont="1" applyFill="1" applyBorder="1" applyAlignment="1">
      <alignment horizontal="center" vertical="center" wrapText="1" readingOrder="1"/>
    </xf>
    <xf numFmtId="0" fontId="15" fillId="6" borderId="15" xfId="2" applyNumberFormat="1" applyFont="1" applyFill="1" applyBorder="1" applyAlignment="1">
      <alignment horizontal="center" vertical="center" wrapText="1" readingOrder="1"/>
    </xf>
    <xf numFmtId="0" fontId="15" fillId="6" borderId="3" xfId="2" applyNumberFormat="1" applyFont="1" applyFill="1" applyBorder="1" applyAlignment="1">
      <alignment horizontal="center" vertical="center" wrapText="1" readingOrder="1"/>
    </xf>
    <xf numFmtId="0" fontId="15" fillId="6" borderId="4" xfId="2" applyNumberFormat="1" applyFont="1" applyFill="1" applyBorder="1" applyAlignment="1">
      <alignment horizontal="center" vertical="center" wrapText="1" readingOrder="1"/>
    </xf>
    <xf numFmtId="0" fontId="15" fillId="6" borderId="5" xfId="2" applyNumberFormat="1" applyFont="1" applyFill="1" applyBorder="1" applyAlignment="1">
      <alignment horizontal="center" vertical="center" wrapText="1" readingOrder="1"/>
    </xf>
    <xf numFmtId="0" fontId="15" fillId="6" borderId="16" xfId="2" applyNumberFormat="1" applyFont="1" applyFill="1" applyBorder="1" applyAlignment="1">
      <alignment horizontal="center" vertical="center" wrapText="1" readingOrder="1"/>
    </xf>
    <xf numFmtId="0" fontId="15" fillId="6" borderId="17" xfId="2" applyNumberFormat="1" applyFont="1" applyFill="1" applyBorder="1" applyAlignment="1">
      <alignment horizontal="center" vertical="center" wrapText="1" readingOrder="1"/>
    </xf>
    <xf numFmtId="0" fontId="15" fillId="6" borderId="17" xfId="2" applyNumberFormat="1" applyFont="1" applyFill="1" applyBorder="1" applyAlignment="1">
      <alignment horizontal="center" vertical="center" wrapText="1" readingOrder="1"/>
    </xf>
    <xf numFmtId="0" fontId="15" fillId="6" borderId="18" xfId="2" applyNumberFormat="1" applyFont="1" applyFill="1" applyBorder="1" applyAlignment="1">
      <alignment horizontal="center" vertical="center" wrapText="1" readingOrder="1"/>
    </xf>
    <xf numFmtId="0" fontId="15" fillId="6" borderId="12" xfId="2" applyNumberFormat="1" applyFont="1" applyFill="1" applyBorder="1" applyAlignment="1">
      <alignment horizontal="center" vertical="center" wrapText="1" readingOrder="1"/>
    </xf>
    <xf numFmtId="0" fontId="16" fillId="0" borderId="9" xfId="2" applyNumberFormat="1" applyFont="1" applyFill="1" applyBorder="1" applyAlignment="1">
      <alignment vertical="center" wrapText="1" readingOrder="1"/>
    </xf>
    <xf numFmtId="0" fontId="17" fillId="0" borderId="0" xfId="2" applyFont="1" applyFill="1" applyBorder="1"/>
    <xf numFmtId="167" fontId="16" fillId="0" borderId="9" xfId="2" applyNumberFormat="1" applyFont="1" applyFill="1" applyBorder="1" applyAlignment="1">
      <alignment horizontal="right" vertical="center" wrapText="1" readingOrder="1"/>
    </xf>
    <xf numFmtId="167" fontId="16" fillId="0" borderId="9" xfId="2" applyNumberFormat="1" applyFont="1" applyFill="1" applyBorder="1" applyAlignment="1">
      <alignment horizontal="right" vertical="center" wrapText="1" readingOrder="1"/>
    </xf>
    <xf numFmtId="167" fontId="16" fillId="0" borderId="19" xfId="2" applyNumberFormat="1" applyFont="1" applyFill="1" applyBorder="1" applyAlignment="1">
      <alignment horizontal="right" vertical="center" wrapText="1" readingOrder="1"/>
    </xf>
    <xf numFmtId="0" fontId="18" fillId="0" borderId="9" xfId="2" applyNumberFormat="1" applyFont="1" applyFill="1" applyBorder="1" applyAlignment="1">
      <alignment vertical="center" wrapText="1" readingOrder="1"/>
    </xf>
    <xf numFmtId="167" fontId="18" fillId="0" borderId="9" xfId="2" applyNumberFormat="1" applyFont="1" applyFill="1" applyBorder="1" applyAlignment="1">
      <alignment horizontal="right" vertical="center" wrapText="1" readingOrder="1"/>
    </xf>
    <xf numFmtId="167" fontId="18" fillId="0" borderId="9" xfId="2" applyNumberFormat="1" applyFont="1" applyFill="1" applyBorder="1" applyAlignment="1">
      <alignment horizontal="right" vertical="center" wrapText="1" readingOrder="1"/>
    </xf>
    <xf numFmtId="167" fontId="18" fillId="0" borderId="19" xfId="2" applyNumberFormat="1" applyFont="1" applyFill="1" applyBorder="1" applyAlignment="1">
      <alignment horizontal="right" vertical="center" wrapText="1" readingOrder="1"/>
    </xf>
    <xf numFmtId="0" fontId="18" fillId="0" borderId="10" xfId="2" applyNumberFormat="1" applyFont="1" applyFill="1" applyBorder="1" applyAlignment="1">
      <alignment vertical="center" wrapText="1" readingOrder="1"/>
    </xf>
    <xf numFmtId="0" fontId="17" fillId="0" borderId="4" xfId="2" applyFont="1" applyFill="1" applyBorder="1"/>
    <xf numFmtId="167" fontId="18" fillId="0" borderId="10" xfId="2" applyNumberFormat="1" applyFont="1" applyFill="1" applyBorder="1" applyAlignment="1">
      <alignment horizontal="right" vertical="center" wrapText="1" readingOrder="1"/>
    </xf>
    <xf numFmtId="167" fontId="18" fillId="0" borderId="10" xfId="2" applyNumberFormat="1" applyFont="1" applyFill="1" applyBorder="1" applyAlignment="1">
      <alignment horizontal="right" vertical="center" wrapText="1" readingOrder="1"/>
    </xf>
    <xf numFmtId="167" fontId="18" fillId="0" borderId="20" xfId="2" applyNumberFormat="1" applyFont="1" applyFill="1" applyBorder="1" applyAlignment="1">
      <alignment horizontal="right" vertical="center" wrapText="1" readingOrder="1"/>
    </xf>
    <xf numFmtId="0" fontId="16" fillId="0" borderId="21" xfId="2" applyNumberFormat="1" applyFont="1" applyFill="1" applyBorder="1" applyAlignment="1">
      <alignment horizontal="center" vertical="center" wrapText="1" readingOrder="1"/>
    </xf>
    <xf numFmtId="0" fontId="17" fillId="0" borderId="22" xfId="2" applyNumberFormat="1" applyFont="1" applyFill="1" applyBorder="1" applyAlignment="1">
      <alignment vertical="top" wrapText="1"/>
    </xf>
    <xf numFmtId="0" fontId="17" fillId="0" borderId="23" xfId="2" applyNumberFormat="1" applyFont="1" applyFill="1" applyBorder="1" applyAlignment="1">
      <alignment vertical="top" wrapText="1"/>
    </xf>
    <xf numFmtId="167" fontId="16" fillId="0" borderId="21" xfId="2" applyNumberFormat="1" applyFont="1" applyFill="1" applyBorder="1" applyAlignment="1">
      <alignment horizontal="right" vertical="center" wrapText="1" readingOrder="1"/>
    </xf>
    <xf numFmtId="167" fontId="16" fillId="0" borderId="21" xfId="2" applyNumberFormat="1" applyFont="1" applyFill="1" applyBorder="1" applyAlignment="1">
      <alignment horizontal="right" vertical="center" wrapText="1" readingOrder="1"/>
    </xf>
    <xf numFmtId="0" fontId="19" fillId="0" borderId="0" xfId="2" applyNumberFormat="1" applyFont="1" applyFill="1" applyBorder="1" applyAlignment="1">
      <alignment vertical="top" wrapText="1" readingOrder="1"/>
    </xf>
    <xf numFmtId="0" fontId="14" fillId="0" borderId="0" xfId="2" applyNumberFormat="1" applyFont="1" applyFill="1" applyBorder="1" applyAlignment="1">
      <alignment horizontal="center" vertical="center" wrapText="1" readingOrder="1"/>
    </xf>
    <xf numFmtId="0" fontId="20" fillId="0" borderId="0" xfId="2" applyNumberFormat="1" applyFont="1" applyFill="1" applyBorder="1" applyAlignment="1">
      <alignment horizontal="center" vertical="center" wrapText="1" readingOrder="1"/>
    </xf>
    <xf numFmtId="0" fontId="15" fillId="6" borderId="24" xfId="2" applyNumberFormat="1" applyFont="1" applyFill="1" applyBorder="1" applyAlignment="1">
      <alignment horizontal="center" vertical="center" wrapText="1" readingOrder="1"/>
    </xf>
    <xf numFmtId="0" fontId="15" fillId="6" borderId="15" xfId="2" applyNumberFormat="1" applyFont="1" applyFill="1" applyBorder="1" applyAlignment="1">
      <alignment horizontal="center" vertical="center" wrapText="1" readingOrder="1"/>
    </xf>
    <xf numFmtId="0" fontId="15" fillId="6" borderId="3" xfId="2" applyNumberFormat="1" applyFont="1" applyFill="1" applyBorder="1" applyAlignment="1">
      <alignment horizontal="center" vertical="center" wrapText="1" readingOrder="1"/>
    </xf>
    <xf numFmtId="0" fontId="16" fillId="0" borderId="21" xfId="2" applyNumberFormat="1" applyFont="1" applyFill="1" applyBorder="1" applyAlignment="1">
      <alignment horizontal="left" vertical="center" wrapText="1" readingOrder="1"/>
    </xf>
    <xf numFmtId="168" fontId="16" fillId="0" borderId="25" xfId="2" applyNumberFormat="1" applyFont="1" applyFill="1" applyBorder="1" applyAlignment="1">
      <alignment horizontal="right" vertical="center" wrapText="1" readingOrder="1"/>
    </xf>
    <xf numFmtId="168" fontId="16" fillId="0" borderId="21" xfId="2" applyNumberFormat="1" applyFont="1" applyFill="1" applyBorder="1" applyAlignment="1">
      <alignment horizontal="right" vertical="center" wrapText="1" readingOrder="1"/>
    </xf>
    <xf numFmtId="168" fontId="16" fillId="0" borderId="21" xfId="2" applyNumberFormat="1" applyFont="1" applyFill="1" applyBorder="1" applyAlignment="1">
      <alignment horizontal="right" vertical="center" wrapText="1" readingOrder="1"/>
    </xf>
    <xf numFmtId="0" fontId="16" fillId="0" borderId="9" xfId="2" applyNumberFormat="1" applyFont="1" applyFill="1" applyBorder="1" applyAlignment="1">
      <alignment horizontal="left" vertical="center" wrapText="1" readingOrder="1"/>
    </xf>
    <xf numFmtId="167" fontId="16" fillId="0" borderId="19" xfId="2" applyNumberFormat="1" applyFont="1" applyFill="1" applyBorder="1" applyAlignment="1">
      <alignment horizontal="right" vertical="center" wrapText="1" readingOrder="1"/>
    </xf>
    <xf numFmtId="0" fontId="17" fillId="0" borderId="26" xfId="2" applyNumberFormat="1" applyFont="1" applyFill="1" applyBorder="1" applyAlignment="1">
      <alignment vertical="top" wrapText="1"/>
    </xf>
    <xf numFmtId="0" fontId="18" fillId="0" borderId="9" xfId="2" applyNumberFormat="1" applyFont="1" applyFill="1" applyBorder="1" applyAlignment="1">
      <alignment horizontal="left" vertical="center" wrapText="1" readingOrder="1"/>
    </xf>
    <xf numFmtId="167" fontId="18" fillId="0" borderId="19" xfId="2" applyNumberFormat="1" applyFont="1" applyFill="1" applyBorder="1" applyAlignment="1">
      <alignment horizontal="right" vertical="center" wrapText="1" readingOrder="1"/>
    </xf>
    <xf numFmtId="167" fontId="18" fillId="0" borderId="1" xfId="2" applyNumberFormat="1" applyFont="1" applyFill="1" applyBorder="1" applyAlignment="1">
      <alignment horizontal="right" vertical="center" wrapText="1" readingOrder="1"/>
    </xf>
    <xf numFmtId="0" fontId="17" fillId="0" borderId="2" xfId="2" applyNumberFormat="1" applyFont="1" applyFill="1" applyBorder="1" applyAlignment="1">
      <alignment vertical="top" wrapText="1"/>
    </xf>
    <xf numFmtId="167" fontId="18" fillId="0" borderId="27" xfId="2" applyNumberFormat="1" applyFont="1" applyFill="1" applyBorder="1" applyAlignment="1">
      <alignment horizontal="right" vertical="center" wrapText="1" readingOrder="1"/>
    </xf>
    <xf numFmtId="167" fontId="18" fillId="0" borderId="0" xfId="2" applyNumberFormat="1" applyFont="1" applyFill="1" applyBorder="1" applyAlignment="1">
      <alignment horizontal="right" vertical="center" wrapText="1" readingOrder="1"/>
    </xf>
    <xf numFmtId="167" fontId="18" fillId="0" borderId="1" xfId="2" applyNumberFormat="1" applyFont="1" applyFill="1" applyBorder="1" applyAlignment="1">
      <alignment horizontal="right" vertical="center" wrapText="1" readingOrder="1"/>
    </xf>
    <xf numFmtId="167" fontId="18" fillId="0" borderId="28" xfId="2" applyNumberFormat="1" applyFont="1" applyFill="1" applyBorder="1" applyAlignment="1">
      <alignment horizontal="right" vertical="center" wrapText="1" readingOrder="1"/>
    </xf>
    <xf numFmtId="167" fontId="16" fillId="0" borderId="27" xfId="2" applyNumberFormat="1" applyFont="1" applyFill="1" applyBorder="1" applyAlignment="1">
      <alignment horizontal="right" vertical="center" wrapText="1" readingOrder="1"/>
    </xf>
    <xf numFmtId="167" fontId="16" fillId="0" borderId="0" xfId="2" applyNumberFormat="1" applyFont="1" applyFill="1" applyBorder="1" applyAlignment="1">
      <alignment horizontal="right" vertical="center" wrapText="1" readingOrder="1"/>
    </xf>
    <xf numFmtId="167" fontId="16" fillId="0" borderId="1" xfId="2" applyNumberFormat="1" applyFont="1" applyFill="1" applyBorder="1" applyAlignment="1">
      <alignment horizontal="right" vertical="center" wrapText="1" readingOrder="1"/>
    </xf>
    <xf numFmtId="167" fontId="16" fillId="0" borderId="1" xfId="2" applyNumberFormat="1" applyFont="1" applyFill="1" applyBorder="1" applyAlignment="1">
      <alignment horizontal="right" vertical="center" wrapText="1" readingOrder="1"/>
    </xf>
    <xf numFmtId="167" fontId="16" fillId="0" borderId="28" xfId="2" applyNumberFormat="1" applyFont="1" applyFill="1" applyBorder="1" applyAlignment="1">
      <alignment horizontal="right" vertical="center" wrapText="1" readingOrder="1"/>
    </xf>
    <xf numFmtId="168" fontId="16" fillId="0" borderId="27" xfId="2" applyNumberFormat="1" applyFont="1" applyFill="1" applyBorder="1" applyAlignment="1">
      <alignment horizontal="right" vertical="center" wrapText="1" readingOrder="1"/>
    </xf>
    <xf numFmtId="168" fontId="16" fillId="0" borderId="0" xfId="2" applyNumberFormat="1" applyFont="1" applyFill="1" applyBorder="1" applyAlignment="1">
      <alignment horizontal="right" vertical="center" wrapText="1" readingOrder="1"/>
    </xf>
    <xf numFmtId="168" fontId="16" fillId="0" borderId="1" xfId="2" applyNumberFormat="1" applyFont="1" applyFill="1" applyBorder="1" applyAlignment="1">
      <alignment horizontal="right" vertical="center" wrapText="1" readingOrder="1"/>
    </xf>
    <xf numFmtId="168" fontId="16" fillId="0" borderId="1" xfId="2" applyNumberFormat="1" applyFont="1" applyFill="1" applyBorder="1" applyAlignment="1">
      <alignment horizontal="right" vertical="center" wrapText="1" readingOrder="1"/>
    </xf>
    <xf numFmtId="168" fontId="16" fillId="0" borderId="29" xfId="2" applyNumberFormat="1" applyFont="1" applyFill="1" applyBorder="1" applyAlignment="1">
      <alignment horizontal="right" vertical="center" wrapText="1" readingOrder="1"/>
    </xf>
    <xf numFmtId="168" fontId="16" fillId="0" borderId="30" xfId="2" applyNumberFormat="1" applyFont="1" applyFill="1" applyBorder="1" applyAlignment="1">
      <alignment horizontal="right" vertical="center" wrapText="1" readingOrder="1"/>
    </xf>
    <xf numFmtId="168" fontId="16" fillId="0" borderId="31" xfId="2" applyNumberFormat="1" applyFont="1" applyFill="1" applyBorder="1" applyAlignment="1">
      <alignment horizontal="right" vertical="center" wrapText="1" readingOrder="1"/>
    </xf>
    <xf numFmtId="168" fontId="16" fillId="0" borderId="32" xfId="2" applyNumberFormat="1" applyFont="1" applyFill="1" applyBorder="1" applyAlignment="1">
      <alignment horizontal="right" vertical="center" wrapText="1" readingOrder="1"/>
    </xf>
    <xf numFmtId="0" fontId="17" fillId="0" borderId="30" xfId="2" applyFont="1" applyFill="1" applyBorder="1"/>
    <xf numFmtId="0" fontId="17" fillId="0" borderId="33" xfId="2" applyNumberFormat="1" applyFont="1" applyFill="1" applyBorder="1" applyAlignment="1">
      <alignment vertical="top" wrapText="1"/>
    </xf>
    <xf numFmtId="0" fontId="21" fillId="0" borderId="0" xfId="2" applyNumberFormat="1" applyFont="1" applyFill="1" applyBorder="1" applyAlignment="1">
      <alignment vertical="top" wrapText="1" readingOrder="1"/>
    </xf>
    <xf numFmtId="0" fontId="17" fillId="0" borderId="0" xfId="2" applyFont="1" applyFill="1" applyBorder="1"/>
  </cellXfs>
  <cellStyles count="3">
    <cellStyle name="Normal" xfId="0" builtinId="0"/>
    <cellStyle name="Normal 2" xfId="2" xr:uid="{2A116718-9E5B-462E-BDD9-BE8C82C995E2}"/>
    <cellStyle name="Porcentaje" xfId="1" builtinId="5"/>
  </cellStyles>
  <dxfs count="0"/>
  <tableStyles count="0" defaultTableStyle="TableStyleMedium9" defaultPivotStyle="PivotStyleLight16"/>
  <colors>
    <mruColors>
      <color rgb="FF359735"/>
      <color rgb="FF990033"/>
      <color rgb="FF691C32"/>
      <color rgb="FFCA6A68"/>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1067922</xdr:colOff>
      <xdr:row>2</xdr:row>
      <xdr:rowOff>26896</xdr:rowOff>
    </xdr:from>
    <xdr:to>
      <xdr:col>4</xdr:col>
      <xdr:colOff>605117</xdr:colOff>
      <xdr:row>2</xdr:row>
      <xdr:rowOff>1053354</xdr:rowOff>
    </xdr:to>
    <xdr:pic>
      <xdr:nvPicPr>
        <xdr:cNvPr id="2" name="Picture 1">
          <a:extLst>
            <a:ext uri="{FF2B5EF4-FFF2-40B4-BE49-F238E27FC236}">
              <a16:creationId xmlns:a16="http://schemas.microsoft.com/office/drawing/2014/main" id="{965EB935-DC44-464F-86EE-E4D462FBABF2}"/>
            </a:ext>
          </a:extLst>
        </xdr:cNvPr>
        <xdr:cNvPicPr/>
      </xdr:nvPicPr>
      <xdr:blipFill>
        <a:blip xmlns:r="http://schemas.openxmlformats.org/officeDocument/2006/relationships" r:embed="rId1" cstate="print"/>
        <a:stretch>
          <a:fillRect/>
        </a:stretch>
      </xdr:blipFill>
      <xdr:spPr>
        <a:xfrm>
          <a:off x="2229972" y="122146"/>
          <a:ext cx="1270745" cy="1026458"/>
        </a:xfrm>
        <a:prstGeom prst="rect">
          <a:avLst/>
        </a:prstGeom>
      </xdr:spPr>
    </xdr:pic>
    <xdr:clientData/>
  </xdr:twoCellAnchor>
  <xdr:twoCellAnchor editAs="oneCell">
    <xdr:from>
      <xdr:col>8</xdr:col>
      <xdr:colOff>165847</xdr:colOff>
      <xdr:row>2</xdr:row>
      <xdr:rowOff>82363</xdr:rowOff>
    </xdr:from>
    <xdr:to>
      <xdr:col>10</xdr:col>
      <xdr:colOff>156882</xdr:colOff>
      <xdr:row>2</xdr:row>
      <xdr:rowOff>1053353</xdr:rowOff>
    </xdr:to>
    <xdr:pic>
      <xdr:nvPicPr>
        <xdr:cNvPr id="3" name="Imagen" descr="Imagen">
          <a:extLst>
            <a:ext uri="{FF2B5EF4-FFF2-40B4-BE49-F238E27FC236}">
              <a16:creationId xmlns:a16="http://schemas.microsoft.com/office/drawing/2014/main" id="{6922657E-3EFD-4DF5-B3E3-B167EE09D3DB}"/>
            </a:ext>
          </a:extLst>
        </xdr:cNvPr>
        <xdr:cNvPicPr>
          <a:picLocks noChangeAspect="1"/>
        </xdr:cNvPicPr>
      </xdr:nvPicPr>
      <xdr:blipFill>
        <a:blip xmlns:r="http://schemas.openxmlformats.org/officeDocument/2006/relationships" r:embed="rId2">
          <a:extLst/>
        </a:blip>
        <a:stretch>
          <a:fillRect/>
        </a:stretch>
      </xdr:blipFill>
      <xdr:spPr>
        <a:xfrm>
          <a:off x="10719547" y="177613"/>
          <a:ext cx="2762810" cy="970990"/>
        </a:xfrm>
        <a:prstGeom prst="rect">
          <a:avLst/>
        </a:prstGeom>
        <a:ln w="12700">
          <a:miter lim="400000"/>
        </a:ln>
      </xdr:spPr>
    </xdr:pic>
    <xdr:clientData/>
  </xdr:twoCellAnchor>
  <xdr:twoCellAnchor>
    <xdr:from>
      <xdr:col>3</xdr:col>
      <xdr:colOff>481852</xdr:colOff>
      <xdr:row>80</xdr:row>
      <xdr:rowOff>190499</xdr:rowOff>
    </xdr:from>
    <xdr:to>
      <xdr:col>5</xdr:col>
      <xdr:colOff>78439</xdr:colOff>
      <xdr:row>86</xdr:row>
      <xdr:rowOff>81643</xdr:rowOff>
    </xdr:to>
    <xdr:sp macro="" textlink="">
      <xdr:nvSpPr>
        <xdr:cNvPr id="4" name="CuadroTexto 3">
          <a:extLst>
            <a:ext uri="{FF2B5EF4-FFF2-40B4-BE49-F238E27FC236}">
              <a16:creationId xmlns:a16="http://schemas.microsoft.com/office/drawing/2014/main" id="{1E0C8F75-AE9B-439C-9EFC-62566DB7AFB2}"/>
            </a:ext>
          </a:extLst>
        </xdr:cNvPr>
        <xdr:cNvSpPr txBox="1"/>
      </xdr:nvSpPr>
      <xdr:spPr>
        <a:xfrm>
          <a:off x="1643902" y="17935574"/>
          <a:ext cx="4387662" cy="103414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403412</xdr:colOff>
      <xdr:row>81</xdr:row>
      <xdr:rowOff>0</xdr:rowOff>
    </xdr:from>
    <xdr:to>
      <xdr:col>9</xdr:col>
      <xdr:colOff>986118</xdr:colOff>
      <xdr:row>86</xdr:row>
      <xdr:rowOff>95250</xdr:rowOff>
    </xdr:to>
    <xdr:sp macro="" textlink="">
      <xdr:nvSpPr>
        <xdr:cNvPr id="5" name="CuadroTexto 4">
          <a:extLst>
            <a:ext uri="{FF2B5EF4-FFF2-40B4-BE49-F238E27FC236}">
              <a16:creationId xmlns:a16="http://schemas.microsoft.com/office/drawing/2014/main" id="{A986685F-BDB6-4D53-BDB5-CE02FEAD0EAB}"/>
            </a:ext>
          </a:extLst>
        </xdr:cNvPr>
        <xdr:cNvSpPr txBox="1"/>
      </xdr:nvSpPr>
      <xdr:spPr>
        <a:xfrm>
          <a:off x="7909112" y="17935575"/>
          <a:ext cx="5183281"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a:t>
          </a:r>
        </a:p>
        <a:p>
          <a:pPr algn="ctr"/>
          <a:r>
            <a:rPr lang="es-MX" sz="1600" b="0">
              <a:latin typeface="Arial" panose="020B0604020202020204" pitchFamily="34" charset="0"/>
              <a:cs typeface="Arial" panose="020B0604020202020204" pitchFamily="34" charset="0"/>
            </a:rPr>
            <a:t>C.P. Alicia de Fátima Crisanty Villarino</a:t>
          </a:r>
          <a:endParaRPr lang="es-MX" sz="1600" b="1" baseline="0">
            <a:latin typeface="Arial" panose="020B0604020202020204" pitchFamily="34" charset="0"/>
            <a:cs typeface="Arial" panose="020B0604020202020204" pitchFamily="34" charset="0"/>
          </a:endParaRPr>
        </a:p>
        <a:p>
          <a:pPr algn="ctr"/>
          <a:r>
            <a:rPr lang="es-MX" sz="1600" b="0" baseline="0">
              <a:latin typeface="Arial" panose="020B0604020202020204" pitchFamily="34" charset="0"/>
              <a:cs typeface="Arial" panose="020B0604020202020204" pitchFamily="34" charset="0"/>
            </a:rPr>
            <a:t>Subsecretaria de Programación y Presupuesto</a:t>
          </a:r>
          <a:endParaRPr lang="es-MX" sz="16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1252819</xdr:colOff>
      <xdr:row>0</xdr:row>
      <xdr:rowOff>0</xdr:rowOff>
    </xdr:from>
    <xdr:to>
      <xdr:col>3</xdr:col>
      <xdr:colOff>2622176</xdr:colOff>
      <xdr:row>2</xdr:row>
      <xdr:rowOff>1089092</xdr:rowOff>
    </xdr:to>
    <xdr:pic>
      <xdr:nvPicPr>
        <xdr:cNvPr id="2" name="Picture 1">
          <a:extLst>
            <a:ext uri="{FF2B5EF4-FFF2-40B4-BE49-F238E27FC236}">
              <a16:creationId xmlns:a16="http://schemas.microsoft.com/office/drawing/2014/main" id="{4121F3CB-0D03-4C52-A479-6DC09598314A}"/>
            </a:ext>
          </a:extLst>
        </xdr:cNvPr>
        <xdr:cNvPicPr/>
      </xdr:nvPicPr>
      <xdr:blipFill>
        <a:blip xmlns:r="http://schemas.openxmlformats.org/officeDocument/2006/relationships" r:embed="rId1" cstate="print"/>
        <a:stretch>
          <a:fillRect/>
        </a:stretch>
      </xdr:blipFill>
      <xdr:spPr>
        <a:xfrm>
          <a:off x="2862544" y="0"/>
          <a:ext cx="1369357" cy="1165292"/>
        </a:xfrm>
        <a:prstGeom prst="rect">
          <a:avLst/>
        </a:prstGeom>
      </xdr:spPr>
    </xdr:pic>
    <xdr:clientData/>
  </xdr:twoCellAnchor>
  <xdr:twoCellAnchor editAs="oneCell">
    <xdr:from>
      <xdr:col>7</xdr:col>
      <xdr:colOff>1554205</xdr:colOff>
      <xdr:row>2</xdr:row>
      <xdr:rowOff>66797</xdr:rowOff>
    </xdr:from>
    <xdr:to>
      <xdr:col>10</xdr:col>
      <xdr:colOff>380999</xdr:colOff>
      <xdr:row>2</xdr:row>
      <xdr:rowOff>930089</xdr:rowOff>
    </xdr:to>
    <xdr:pic>
      <xdr:nvPicPr>
        <xdr:cNvPr id="3" name="Imagen" descr="Imagen">
          <a:extLst>
            <a:ext uri="{FF2B5EF4-FFF2-40B4-BE49-F238E27FC236}">
              <a16:creationId xmlns:a16="http://schemas.microsoft.com/office/drawing/2014/main" id="{BE1CE564-808A-4045-A993-4F7E66801EE3}"/>
            </a:ext>
          </a:extLst>
        </xdr:cNvPr>
        <xdr:cNvPicPr>
          <a:picLocks noChangeAspect="1"/>
        </xdr:cNvPicPr>
      </xdr:nvPicPr>
      <xdr:blipFill>
        <a:blip xmlns:r="http://schemas.openxmlformats.org/officeDocument/2006/relationships" r:embed="rId2">
          <a:extLst/>
        </a:blip>
        <a:stretch>
          <a:fillRect/>
        </a:stretch>
      </xdr:blipFill>
      <xdr:spPr>
        <a:xfrm>
          <a:off x="10441030" y="142997"/>
          <a:ext cx="2341519" cy="863292"/>
        </a:xfrm>
        <a:prstGeom prst="rect">
          <a:avLst/>
        </a:prstGeom>
        <a:ln w="12700">
          <a:miter lim="400000"/>
        </a:ln>
      </xdr:spPr>
    </xdr:pic>
    <xdr:clientData/>
  </xdr:twoCellAnchor>
  <xdr:twoCellAnchor>
    <xdr:from>
      <xdr:col>2</xdr:col>
      <xdr:colOff>638735</xdr:colOff>
      <xdr:row>128</xdr:row>
      <xdr:rowOff>134471</xdr:rowOff>
    </xdr:from>
    <xdr:to>
      <xdr:col>5</xdr:col>
      <xdr:colOff>968188</xdr:colOff>
      <xdr:row>134</xdr:row>
      <xdr:rowOff>25615</xdr:rowOff>
    </xdr:to>
    <xdr:sp macro="" textlink="">
      <xdr:nvSpPr>
        <xdr:cNvPr id="4" name="CuadroTexto 3">
          <a:extLst>
            <a:ext uri="{FF2B5EF4-FFF2-40B4-BE49-F238E27FC236}">
              <a16:creationId xmlns:a16="http://schemas.microsoft.com/office/drawing/2014/main" id="{6FB135AE-0C9B-4033-956D-C3BB74FAFD04}"/>
            </a:ext>
          </a:extLst>
        </xdr:cNvPr>
        <xdr:cNvSpPr txBox="1"/>
      </xdr:nvSpPr>
      <xdr:spPr>
        <a:xfrm>
          <a:off x="876860" y="36691421"/>
          <a:ext cx="6006353" cy="103414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6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1120588</xdr:colOff>
      <xdr:row>128</xdr:row>
      <xdr:rowOff>89647</xdr:rowOff>
    </xdr:from>
    <xdr:to>
      <xdr:col>12</xdr:col>
      <xdr:colOff>190500</xdr:colOff>
      <xdr:row>133</xdr:row>
      <xdr:rowOff>184897</xdr:rowOff>
    </xdr:to>
    <xdr:sp macro="" textlink="">
      <xdr:nvSpPr>
        <xdr:cNvPr id="5" name="CuadroTexto 4">
          <a:extLst>
            <a:ext uri="{FF2B5EF4-FFF2-40B4-BE49-F238E27FC236}">
              <a16:creationId xmlns:a16="http://schemas.microsoft.com/office/drawing/2014/main" id="{E347B14E-8763-457A-AB00-6D935843C43E}"/>
            </a:ext>
          </a:extLst>
        </xdr:cNvPr>
        <xdr:cNvSpPr txBox="1"/>
      </xdr:nvSpPr>
      <xdr:spPr>
        <a:xfrm>
          <a:off x="8559613" y="36646597"/>
          <a:ext cx="4965887"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a:t>
          </a:r>
        </a:p>
        <a:p>
          <a:pPr algn="ctr"/>
          <a:r>
            <a:rPr lang="es-MX" sz="1600" b="0">
              <a:latin typeface="Arial" panose="020B0604020202020204" pitchFamily="34" charset="0"/>
              <a:cs typeface="Arial" panose="020B0604020202020204" pitchFamily="34" charset="0"/>
            </a:rPr>
            <a:t>C.P. Alicia de Fátima Crisanty Villarino</a:t>
          </a:r>
          <a:endParaRPr lang="es-MX" sz="1600" b="1" baseline="0">
            <a:latin typeface="Arial" panose="020B0604020202020204" pitchFamily="34" charset="0"/>
            <a:cs typeface="Arial" panose="020B0604020202020204" pitchFamily="34" charset="0"/>
          </a:endParaRPr>
        </a:p>
        <a:p>
          <a:pPr algn="ctr"/>
          <a:r>
            <a:rPr lang="es-MX" sz="1600" b="0" baseline="0">
              <a:latin typeface="Arial" panose="020B0604020202020204" pitchFamily="34" charset="0"/>
              <a:cs typeface="Arial" panose="020B0604020202020204" pitchFamily="34" charset="0"/>
            </a:rPr>
            <a:t>Subsecretaria de Programación y Presupuesto</a:t>
          </a:r>
          <a:endParaRPr lang="es-MX" sz="16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08CEE-DC84-4ABC-B867-F5FFA49AA1F7}">
  <dimension ref="B1:O40"/>
  <sheetViews>
    <sheetView showGridLines="0" tabSelected="1" view="pageBreakPreview" zoomScale="85" zoomScaleNormal="100" zoomScaleSheetLayoutView="85" workbookViewId="0">
      <pane ySplit="3" topLeftCell="A4" activePane="bottomLeft" state="frozen"/>
      <selection pane="bottomLeft" activeCell="G6" sqref="G6"/>
    </sheetView>
  </sheetViews>
  <sheetFormatPr baseColWidth="10" defaultRowHeight="15" x14ac:dyDescent="0.25"/>
  <cols>
    <col min="1" max="1" width="0.140625" style="188" customWidth="1"/>
    <col min="2" max="2" width="2.42578125" style="188" customWidth="1"/>
    <col min="3" max="3" width="14.85546875" style="188" customWidth="1"/>
    <col min="4" max="4" width="26" style="188" customWidth="1"/>
    <col min="5" max="5" width="45.85546875" style="188" customWidth="1"/>
    <col min="6" max="6" width="23.28515625" style="188" customWidth="1"/>
    <col min="7" max="7" width="22" style="188" customWidth="1"/>
    <col min="8" max="8" width="23.7109375" style="188" customWidth="1"/>
    <col min="9" max="9" width="23.28515625" style="188" customWidth="1"/>
    <col min="10" max="10" width="18.28515625" style="188" customWidth="1"/>
    <col min="11" max="11" width="4.28515625" style="188" customWidth="1"/>
    <col min="12" max="12" width="0.85546875" style="188" customWidth="1"/>
    <col min="13" max="13" width="5.5703125" style="188" customWidth="1"/>
    <col min="14" max="14" width="10.7109375" style="188" customWidth="1"/>
    <col min="15" max="15" width="5.5703125" style="188" customWidth="1"/>
    <col min="16" max="16384" width="11.42578125" style="188"/>
  </cols>
  <sheetData>
    <row r="1" spans="2:15" ht="3.6" customHeight="1" x14ac:dyDescent="0.25"/>
    <row r="2" spans="2:15" ht="4.9000000000000004" customHeight="1" x14ac:dyDescent="0.25">
      <c r="C2" s="229" t="s">
        <v>303</v>
      </c>
      <c r="D2" s="230"/>
      <c r="E2" s="230"/>
      <c r="F2" s="230"/>
      <c r="G2" s="230"/>
      <c r="H2" s="230"/>
      <c r="I2" s="230"/>
      <c r="J2" s="230"/>
      <c r="K2" s="230"/>
      <c r="L2" s="230"/>
      <c r="M2" s="230"/>
      <c r="N2" s="230"/>
    </row>
    <row r="3" spans="2:15" ht="96.75" customHeight="1" x14ac:dyDescent="0.25">
      <c r="C3" s="230"/>
      <c r="D3" s="230"/>
      <c r="E3" s="230"/>
      <c r="F3" s="230"/>
      <c r="G3" s="230"/>
      <c r="H3" s="230"/>
      <c r="I3" s="230"/>
      <c r="J3" s="230"/>
      <c r="K3" s="230"/>
      <c r="L3" s="230"/>
      <c r="M3" s="230"/>
      <c r="N3" s="230"/>
    </row>
    <row r="4" spans="2:15" ht="2.65" customHeight="1" x14ac:dyDescent="0.25"/>
    <row r="5" spans="2:15" ht="15" customHeight="1" x14ac:dyDescent="0.25">
      <c r="B5" s="190" t="s">
        <v>206</v>
      </c>
      <c r="C5" s="191"/>
      <c r="D5" s="191"/>
      <c r="E5" s="191"/>
      <c r="F5" s="231" t="s">
        <v>207</v>
      </c>
      <c r="G5" s="191"/>
      <c r="H5" s="191"/>
      <c r="I5" s="193"/>
      <c r="J5" s="191"/>
      <c r="K5" s="191"/>
      <c r="L5" s="191"/>
      <c r="M5" s="190" t="s">
        <v>208</v>
      </c>
      <c r="N5" s="191"/>
      <c r="O5" s="192"/>
    </row>
    <row r="6" spans="2:15" ht="45" customHeight="1" x14ac:dyDescent="0.25">
      <c r="B6" s="194"/>
      <c r="C6" s="195"/>
      <c r="D6" s="195"/>
      <c r="E6" s="195"/>
      <c r="F6" s="199" t="s">
        <v>209</v>
      </c>
      <c r="G6" s="199" t="s">
        <v>210</v>
      </c>
      <c r="H6" s="199" t="s">
        <v>211</v>
      </c>
      <c r="I6" s="232" t="s">
        <v>212</v>
      </c>
      <c r="J6" s="206" t="s">
        <v>213</v>
      </c>
      <c r="K6" s="207"/>
      <c r="L6" s="208"/>
      <c r="M6" s="201"/>
      <c r="N6" s="202"/>
      <c r="O6" s="203"/>
    </row>
    <row r="7" spans="2:15" ht="19.5" customHeight="1" x14ac:dyDescent="0.25">
      <c r="B7" s="201"/>
      <c r="C7" s="202"/>
      <c r="D7" s="202"/>
      <c r="E7" s="202"/>
      <c r="F7" s="199" t="s">
        <v>214</v>
      </c>
      <c r="G7" s="233" t="s">
        <v>215</v>
      </c>
      <c r="H7" s="199" t="s">
        <v>216</v>
      </c>
      <c r="I7" s="197" t="s">
        <v>217</v>
      </c>
      <c r="J7" s="206" t="s">
        <v>218</v>
      </c>
      <c r="K7" s="207"/>
      <c r="L7" s="208"/>
      <c r="M7" s="206" t="s">
        <v>219</v>
      </c>
      <c r="N7" s="207"/>
      <c r="O7" s="207"/>
    </row>
    <row r="8" spans="2:15" ht="17.25" x14ac:dyDescent="0.25">
      <c r="B8" s="234" t="s">
        <v>304</v>
      </c>
      <c r="C8" s="224"/>
      <c r="D8" s="224"/>
      <c r="E8" s="225"/>
      <c r="F8" s="235">
        <v>22592597317</v>
      </c>
      <c r="G8" s="236">
        <v>3070592616.8000002</v>
      </c>
      <c r="H8" s="235">
        <v>25663189933.799999</v>
      </c>
      <c r="I8" s="236">
        <v>24225042339.639999</v>
      </c>
      <c r="J8" s="237">
        <v>24167058859.040001</v>
      </c>
      <c r="K8" s="224"/>
      <c r="L8" s="225"/>
      <c r="M8" s="237">
        <v>1438147594.1600001</v>
      </c>
      <c r="N8" s="224"/>
      <c r="O8" s="225"/>
    </row>
    <row r="9" spans="2:15" ht="36.75" customHeight="1" x14ac:dyDescent="0.3">
      <c r="B9" s="238" t="s">
        <v>305</v>
      </c>
      <c r="C9" s="210"/>
      <c r="D9" s="210"/>
      <c r="E9" s="210"/>
      <c r="F9" s="211">
        <v>3368003817</v>
      </c>
      <c r="G9" s="211">
        <v>1886668264.05</v>
      </c>
      <c r="H9" s="211">
        <v>5254672081.0500002</v>
      </c>
      <c r="I9" s="211">
        <v>5074220874.9399996</v>
      </c>
      <c r="J9" s="212">
        <v>5066787125.1800003</v>
      </c>
      <c r="K9" s="210"/>
      <c r="L9" s="210"/>
      <c r="M9" s="239">
        <v>180451206.11000001</v>
      </c>
      <c r="N9" s="210"/>
      <c r="O9" s="240"/>
    </row>
    <row r="10" spans="2:15" ht="17.25" x14ac:dyDescent="0.3">
      <c r="B10" s="241" t="s">
        <v>306</v>
      </c>
      <c r="C10" s="210"/>
      <c r="D10" s="210"/>
      <c r="E10" s="210"/>
      <c r="F10" s="215">
        <v>132900998</v>
      </c>
      <c r="G10" s="215">
        <v>255917510.78999999</v>
      </c>
      <c r="H10" s="215">
        <v>388818508.79000002</v>
      </c>
      <c r="I10" s="215">
        <v>385132716.04000002</v>
      </c>
      <c r="J10" s="216">
        <v>385119929.27999997</v>
      </c>
      <c r="K10" s="210"/>
      <c r="L10" s="210"/>
      <c r="M10" s="242">
        <v>3685792.75</v>
      </c>
      <c r="N10" s="210"/>
      <c r="O10" s="240"/>
    </row>
    <row r="11" spans="2:15" ht="17.25" x14ac:dyDescent="0.3">
      <c r="B11" s="241" t="s">
        <v>307</v>
      </c>
      <c r="C11" s="210"/>
      <c r="D11" s="210"/>
      <c r="E11" s="210"/>
      <c r="F11" s="215">
        <v>3235102819</v>
      </c>
      <c r="G11" s="215">
        <v>1630750753.26</v>
      </c>
      <c r="H11" s="215">
        <v>4865853572.2600002</v>
      </c>
      <c r="I11" s="215">
        <v>4689088158.8999996</v>
      </c>
      <c r="J11" s="216">
        <v>4681667195.8999996</v>
      </c>
      <c r="K11" s="210"/>
      <c r="L11" s="210"/>
      <c r="M11" s="242">
        <v>176765413.36000001</v>
      </c>
      <c r="N11" s="210"/>
      <c r="O11" s="240"/>
    </row>
    <row r="12" spans="2:15" ht="17.25" x14ac:dyDescent="0.3">
      <c r="B12" s="238" t="s">
        <v>308</v>
      </c>
      <c r="C12" s="210"/>
      <c r="D12" s="210"/>
      <c r="E12" s="210"/>
      <c r="F12" s="211">
        <v>6578036831</v>
      </c>
      <c r="G12" s="211">
        <v>1598001857.22</v>
      </c>
      <c r="H12" s="211">
        <v>8176038688.2200003</v>
      </c>
      <c r="I12" s="211">
        <v>7220263648.5600004</v>
      </c>
      <c r="J12" s="212">
        <v>7172503608.8699999</v>
      </c>
      <c r="K12" s="210"/>
      <c r="L12" s="210"/>
      <c r="M12" s="239">
        <v>955775039.65999997</v>
      </c>
      <c r="N12" s="210"/>
      <c r="O12" s="240"/>
    </row>
    <row r="13" spans="2:15" ht="17.25" x14ac:dyDescent="0.3">
      <c r="B13" s="241" t="s">
        <v>309</v>
      </c>
      <c r="C13" s="210"/>
      <c r="D13" s="210"/>
      <c r="E13" s="210"/>
      <c r="F13" s="215">
        <v>4070614225</v>
      </c>
      <c r="G13" s="215">
        <v>937265002.57000005</v>
      </c>
      <c r="H13" s="215">
        <v>5007879227.5699997</v>
      </c>
      <c r="I13" s="215">
        <v>4351449493.6800003</v>
      </c>
      <c r="J13" s="216">
        <v>4339964365.2399998</v>
      </c>
      <c r="K13" s="210"/>
      <c r="L13" s="210"/>
      <c r="M13" s="242">
        <v>656429733.88999999</v>
      </c>
      <c r="N13" s="210"/>
      <c r="O13" s="240"/>
    </row>
    <row r="14" spans="2:15" ht="17.25" x14ac:dyDescent="0.3">
      <c r="B14" s="241" t="s">
        <v>310</v>
      </c>
      <c r="C14" s="210"/>
      <c r="D14" s="210"/>
      <c r="E14" s="210"/>
      <c r="F14" s="215">
        <v>0</v>
      </c>
      <c r="G14" s="215">
        <v>0</v>
      </c>
      <c r="H14" s="215">
        <v>0</v>
      </c>
      <c r="I14" s="215">
        <v>0</v>
      </c>
      <c r="J14" s="216">
        <v>0</v>
      </c>
      <c r="K14" s="210"/>
      <c r="L14" s="210"/>
      <c r="M14" s="242">
        <v>0</v>
      </c>
      <c r="N14" s="210"/>
      <c r="O14" s="240"/>
    </row>
    <row r="15" spans="2:15" ht="17.25" x14ac:dyDescent="0.3">
      <c r="B15" s="241" t="s">
        <v>311</v>
      </c>
      <c r="C15" s="210"/>
      <c r="D15" s="210"/>
      <c r="E15" s="210"/>
      <c r="F15" s="215">
        <v>423332889</v>
      </c>
      <c r="G15" s="215">
        <v>74973761.170000002</v>
      </c>
      <c r="H15" s="215">
        <v>498306650.17000002</v>
      </c>
      <c r="I15" s="215">
        <v>473629438.33999997</v>
      </c>
      <c r="J15" s="216">
        <v>472650812.60000002</v>
      </c>
      <c r="K15" s="210"/>
      <c r="L15" s="210"/>
      <c r="M15" s="242">
        <v>24677211.829999998</v>
      </c>
      <c r="N15" s="210"/>
      <c r="O15" s="240"/>
    </row>
    <row r="16" spans="2:15" ht="17.25" x14ac:dyDescent="0.3">
      <c r="B16" s="241" t="s">
        <v>312</v>
      </c>
      <c r="C16" s="210"/>
      <c r="D16" s="210"/>
      <c r="E16" s="210"/>
      <c r="F16" s="215">
        <v>839219077</v>
      </c>
      <c r="G16" s="215">
        <v>134136466.90000001</v>
      </c>
      <c r="H16" s="215">
        <v>973355543.89999998</v>
      </c>
      <c r="I16" s="215">
        <v>893850082.53999996</v>
      </c>
      <c r="J16" s="216">
        <v>892398267.58000004</v>
      </c>
      <c r="K16" s="210"/>
      <c r="L16" s="210"/>
      <c r="M16" s="242">
        <v>79505461.359999999</v>
      </c>
      <c r="N16" s="210"/>
      <c r="O16" s="240"/>
    </row>
    <row r="17" spans="2:15" ht="17.25" x14ac:dyDescent="0.3">
      <c r="B17" s="241" t="s">
        <v>313</v>
      </c>
      <c r="C17" s="210"/>
      <c r="D17" s="210"/>
      <c r="E17" s="210"/>
      <c r="F17" s="215">
        <v>0</v>
      </c>
      <c r="G17" s="215">
        <v>0</v>
      </c>
      <c r="H17" s="215">
        <v>0</v>
      </c>
      <c r="I17" s="215">
        <v>0</v>
      </c>
      <c r="J17" s="216">
        <v>0</v>
      </c>
      <c r="K17" s="210"/>
      <c r="L17" s="210"/>
      <c r="M17" s="242">
        <v>0</v>
      </c>
      <c r="N17" s="210"/>
      <c r="O17" s="240"/>
    </row>
    <row r="18" spans="2:15" ht="17.25" x14ac:dyDescent="0.3">
      <c r="B18" s="241" t="s">
        <v>314</v>
      </c>
      <c r="C18" s="210"/>
      <c r="D18" s="210"/>
      <c r="E18" s="210"/>
      <c r="F18" s="215">
        <v>0</v>
      </c>
      <c r="G18" s="215">
        <v>0</v>
      </c>
      <c r="H18" s="215">
        <v>0</v>
      </c>
      <c r="I18" s="215">
        <v>0</v>
      </c>
      <c r="J18" s="216">
        <v>0</v>
      </c>
      <c r="K18" s="210"/>
      <c r="L18" s="210"/>
      <c r="M18" s="242">
        <v>0</v>
      </c>
      <c r="N18" s="210"/>
      <c r="O18" s="240"/>
    </row>
    <row r="19" spans="2:15" ht="17.25" x14ac:dyDescent="0.3">
      <c r="B19" s="241" t="s">
        <v>315</v>
      </c>
      <c r="C19" s="210"/>
      <c r="D19" s="210"/>
      <c r="E19" s="210"/>
      <c r="F19" s="215">
        <v>815350974</v>
      </c>
      <c r="G19" s="215">
        <v>61813283.07</v>
      </c>
      <c r="H19" s="215">
        <v>877164257.07000005</v>
      </c>
      <c r="I19" s="215">
        <v>822996859.89999998</v>
      </c>
      <c r="J19" s="216">
        <v>791273681.50999999</v>
      </c>
      <c r="K19" s="210"/>
      <c r="L19" s="210"/>
      <c r="M19" s="242">
        <v>54167397.170000002</v>
      </c>
      <c r="N19" s="210"/>
      <c r="O19" s="240"/>
    </row>
    <row r="20" spans="2:15" ht="17.25" x14ac:dyDescent="0.3">
      <c r="B20" s="241" t="s">
        <v>316</v>
      </c>
      <c r="C20" s="210"/>
      <c r="D20" s="210"/>
      <c r="E20" s="210"/>
      <c r="F20" s="215">
        <v>429519666</v>
      </c>
      <c r="G20" s="215">
        <v>389813343.50999999</v>
      </c>
      <c r="H20" s="215">
        <v>819333009.50999999</v>
      </c>
      <c r="I20" s="215">
        <v>678337774.10000002</v>
      </c>
      <c r="J20" s="216">
        <v>676216481.94000006</v>
      </c>
      <c r="K20" s="210"/>
      <c r="L20" s="210"/>
      <c r="M20" s="242">
        <v>140995235.41</v>
      </c>
      <c r="N20" s="210"/>
      <c r="O20" s="240"/>
    </row>
    <row r="21" spans="2:15" ht="17.25" x14ac:dyDescent="0.3">
      <c r="B21" s="238" t="s">
        <v>317</v>
      </c>
      <c r="C21" s="210"/>
      <c r="D21" s="210"/>
      <c r="E21" s="210"/>
      <c r="F21" s="211">
        <v>976970839</v>
      </c>
      <c r="G21" s="211">
        <v>57739198.590000004</v>
      </c>
      <c r="H21" s="211">
        <v>1034710037.59</v>
      </c>
      <c r="I21" s="211">
        <v>868308128.16999996</v>
      </c>
      <c r="J21" s="212">
        <v>866528811.96000004</v>
      </c>
      <c r="K21" s="210"/>
      <c r="L21" s="210"/>
      <c r="M21" s="239">
        <v>166401909.41999999</v>
      </c>
      <c r="N21" s="210"/>
      <c r="O21" s="240"/>
    </row>
    <row r="22" spans="2:15" ht="35.25" customHeight="1" x14ac:dyDescent="0.3">
      <c r="B22" s="241" t="s">
        <v>318</v>
      </c>
      <c r="C22" s="210"/>
      <c r="D22" s="210"/>
      <c r="E22" s="210"/>
      <c r="F22" s="215">
        <v>803197494</v>
      </c>
      <c r="G22" s="215">
        <v>34176444.259999998</v>
      </c>
      <c r="H22" s="215">
        <v>837373938.25999999</v>
      </c>
      <c r="I22" s="215">
        <v>671878422.72000003</v>
      </c>
      <c r="J22" s="216">
        <v>670343484.44000006</v>
      </c>
      <c r="K22" s="210"/>
      <c r="L22" s="210"/>
      <c r="M22" s="242">
        <v>165495515.53999999</v>
      </c>
      <c r="N22" s="210"/>
      <c r="O22" s="240"/>
    </row>
    <row r="23" spans="2:15" ht="17.25" x14ac:dyDescent="0.3">
      <c r="B23" s="241" t="s">
        <v>319</v>
      </c>
      <c r="C23" s="210"/>
      <c r="D23" s="210"/>
      <c r="E23" s="210"/>
      <c r="F23" s="215">
        <v>173773345</v>
      </c>
      <c r="G23" s="215">
        <v>23562754.329999998</v>
      </c>
      <c r="H23" s="215">
        <v>197336099.33000001</v>
      </c>
      <c r="I23" s="215">
        <v>196429705.44999999</v>
      </c>
      <c r="J23" s="216">
        <v>196185327.52000001</v>
      </c>
      <c r="K23" s="210"/>
      <c r="L23" s="210"/>
      <c r="M23" s="242">
        <v>906393.88</v>
      </c>
      <c r="N23" s="210"/>
      <c r="O23" s="240"/>
    </row>
    <row r="24" spans="2:15" ht="17.25" x14ac:dyDescent="0.3">
      <c r="B24" s="241" t="s">
        <v>320</v>
      </c>
      <c r="C24" s="210"/>
      <c r="D24" s="210"/>
      <c r="E24" s="210"/>
      <c r="F24" s="215">
        <v>0</v>
      </c>
      <c r="G24" s="215">
        <v>0</v>
      </c>
      <c r="H24" s="215">
        <v>0</v>
      </c>
      <c r="I24" s="215">
        <v>0</v>
      </c>
      <c r="J24" s="216">
        <v>0</v>
      </c>
      <c r="K24" s="210"/>
      <c r="L24" s="210"/>
      <c r="M24" s="242">
        <v>0</v>
      </c>
      <c r="N24" s="210"/>
      <c r="O24" s="240"/>
    </row>
    <row r="25" spans="2:15" ht="17.25" x14ac:dyDescent="0.3">
      <c r="B25" s="238" t="s">
        <v>321</v>
      </c>
      <c r="C25" s="210"/>
      <c r="D25" s="210"/>
      <c r="E25" s="210"/>
      <c r="F25" s="211">
        <v>93894396</v>
      </c>
      <c r="G25" s="211">
        <v>-8445581.0299999993</v>
      </c>
      <c r="H25" s="211">
        <v>85448814.969999999</v>
      </c>
      <c r="I25" s="211">
        <v>80846944.780000001</v>
      </c>
      <c r="J25" s="212">
        <v>80638904.329999998</v>
      </c>
      <c r="K25" s="210"/>
      <c r="L25" s="210"/>
      <c r="M25" s="239">
        <v>4601870.1900000004</v>
      </c>
      <c r="N25" s="210"/>
      <c r="O25" s="240"/>
    </row>
    <row r="26" spans="2:15" ht="17.25" x14ac:dyDescent="0.3">
      <c r="B26" s="241" t="s">
        <v>322</v>
      </c>
      <c r="C26" s="210"/>
      <c r="D26" s="210"/>
      <c r="E26" s="210"/>
      <c r="F26" s="215">
        <v>0</v>
      </c>
      <c r="G26" s="215">
        <v>0</v>
      </c>
      <c r="H26" s="215">
        <v>0</v>
      </c>
      <c r="I26" s="215">
        <v>0</v>
      </c>
      <c r="J26" s="216">
        <v>0</v>
      </c>
      <c r="K26" s="210"/>
      <c r="L26" s="210"/>
      <c r="M26" s="242">
        <v>0</v>
      </c>
      <c r="N26" s="210"/>
      <c r="O26" s="240"/>
    </row>
    <row r="27" spans="2:15" ht="17.25" x14ac:dyDescent="0.3">
      <c r="B27" s="241" t="s">
        <v>323</v>
      </c>
      <c r="C27" s="210"/>
      <c r="D27" s="210"/>
      <c r="E27" s="210"/>
      <c r="F27" s="215">
        <v>93894396</v>
      </c>
      <c r="G27" s="215">
        <v>-8445581.0299999993</v>
      </c>
      <c r="H27" s="215">
        <v>85448814.969999999</v>
      </c>
      <c r="I27" s="215">
        <v>80846944.780000001</v>
      </c>
      <c r="J27" s="216">
        <v>80638904.329999998</v>
      </c>
      <c r="K27" s="210"/>
      <c r="L27" s="210"/>
      <c r="M27" s="242">
        <v>4601870.1900000004</v>
      </c>
      <c r="N27" s="210"/>
      <c r="O27" s="240"/>
    </row>
    <row r="28" spans="2:15" ht="17.25" x14ac:dyDescent="0.3">
      <c r="B28" s="238" t="s">
        <v>324</v>
      </c>
      <c r="C28" s="210"/>
      <c r="D28" s="210"/>
      <c r="E28" s="210"/>
      <c r="F28" s="211">
        <v>108487404</v>
      </c>
      <c r="G28" s="211">
        <v>0</v>
      </c>
      <c r="H28" s="211">
        <v>108487404</v>
      </c>
      <c r="I28" s="211">
        <v>105475354</v>
      </c>
      <c r="J28" s="212">
        <v>105475354</v>
      </c>
      <c r="K28" s="210"/>
      <c r="L28" s="210"/>
      <c r="M28" s="239">
        <v>3012050</v>
      </c>
      <c r="N28" s="210"/>
      <c r="O28" s="240"/>
    </row>
    <row r="29" spans="2:15" ht="17.25" x14ac:dyDescent="0.3">
      <c r="B29" s="241" t="s">
        <v>325</v>
      </c>
      <c r="C29" s="210"/>
      <c r="D29" s="210"/>
      <c r="E29" s="210"/>
      <c r="F29" s="215">
        <v>108487404</v>
      </c>
      <c r="G29" s="215">
        <v>0</v>
      </c>
      <c r="H29" s="215">
        <v>108487404</v>
      </c>
      <c r="I29" s="215">
        <v>105475354</v>
      </c>
      <c r="J29" s="216">
        <v>105475354</v>
      </c>
      <c r="K29" s="210"/>
      <c r="L29" s="210"/>
      <c r="M29" s="242">
        <v>3012050</v>
      </c>
      <c r="N29" s="210"/>
      <c r="O29" s="240"/>
    </row>
    <row r="30" spans="2:15" ht="17.25" x14ac:dyDescent="0.3">
      <c r="B30" s="241" t="s">
        <v>326</v>
      </c>
      <c r="C30" s="210"/>
      <c r="D30" s="210"/>
      <c r="E30" s="210"/>
      <c r="F30" s="215">
        <v>0</v>
      </c>
      <c r="G30" s="215">
        <v>0</v>
      </c>
      <c r="H30" s="215">
        <v>0</v>
      </c>
      <c r="I30" s="215">
        <v>0</v>
      </c>
      <c r="J30" s="216">
        <v>0</v>
      </c>
      <c r="K30" s="210"/>
      <c r="L30" s="210"/>
      <c r="M30" s="242">
        <v>0</v>
      </c>
      <c r="N30" s="210"/>
      <c r="O30" s="240"/>
    </row>
    <row r="31" spans="2:15" ht="17.25" customHeight="1" x14ac:dyDescent="0.3">
      <c r="B31" s="241" t="s">
        <v>327</v>
      </c>
      <c r="C31" s="210"/>
      <c r="D31" s="210"/>
      <c r="E31" s="210"/>
      <c r="F31" s="243">
        <v>0</v>
      </c>
      <c r="G31" s="215">
        <v>0</v>
      </c>
      <c r="H31" s="243">
        <v>0</v>
      </c>
      <c r="I31" s="215">
        <v>0</v>
      </c>
      <c r="J31" s="216">
        <v>0</v>
      </c>
      <c r="K31" s="210"/>
      <c r="L31" s="210"/>
      <c r="M31" s="242">
        <v>0</v>
      </c>
      <c r="N31" s="210"/>
      <c r="O31" s="244"/>
    </row>
    <row r="32" spans="2:15" ht="16.5" customHeight="1" x14ac:dyDescent="0.3">
      <c r="B32" s="241" t="s">
        <v>328</v>
      </c>
      <c r="C32" s="210"/>
      <c r="D32" s="210"/>
      <c r="E32" s="210"/>
      <c r="F32" s="245">
        <v>0</v>
      </c>
      <c r="G32" s="246">
        <v>0</v>
      </c>
      <c r="H32" s="243">
        <v>0</v>
      </c>
      <c r="I32" s="245">
        <v>0</v>
      </c>
      <c r="J32" s="247">
        <v>0</v>
      </c>
      <c r="K32" s="210"/>
      <c r="L32" s="210"/>
      <c r="M32" s="248">
        <v>0</v>
      </c>
      <c r="N32" s="210"/>
      <c r="O32" s="244"/>
    </row>
    <row r="33" spans="2:15" ht="17.25" customHeight="1" x14ac:dyDescent="0.3">
      <c r="B33" s="238" t="s">
        <v>329</v>
      </c>
      <c r="C33" s="210"/>
      <c r="D33" s="210"/>
      <c r="E33" s="210"/>
      <c r="F33" s="249">
        <v>11467204030</v>
      </c>
      <c r="G33" s="250">
        <v>-463371122.02999997</v>
      </c>
      <c r="H33" s="251">
        <v>11003832907.969999</v>
      </c>
      <c r="I33" s="249">
        <v>10875927389.190001</v>
      </c>
      <c r="J33" s="252">
        <v>10875125054.700001</v>
      </c>
      <c r="K33" s="210"/>
      <c r="L33" s="210"/>
      <c r="M33" s="253">
        <v>127905518.78</v>
      </c>
      <c r="N33" s="210"/>
      <c r="O33" s="244"/>
    </row>
    <row r="34" spans="2:15" ht="17.25" customHeight="1" x14ac:dyDescent="0.3">
      <c r="B34" s="241" t="s">
        <v>330</v>
      </c>
      <c r="C34" s="210"/>
      <c r="D34" s="210"/>
      <c r="E34" s="210"/>
      <c r="F34" s="245">
        <v>11467204030</v>
      </c>
      <c r="G34" s="246">
        <v>-463371122.02999997</v>
      </c>
      <c r="H34" s="243">
        <v>11003832907.969999</v>
      </c>
      <c r="I34" s="245">
        <v>10875927389.190001</v>
      </c>
      <c r="J34" s="247">
        <v>10875125054.700001</v>
      </c>
      <c r="K34" s="210"/>
      <c r="L34" s="210"/>
      <c r="M34" s="247">
        <v>127905518.78</v>
      </c>
      <c r="N34" s="210"/>
      <c r="O34" s="244"/>
    </row>
    <row r="35" spans="2:15" ht="17.25" customHeight="1" x14ac:dyDescent="0.3">
      <c r="B35" s="238" t="s">
        <v>331</v>
      </c>
      <c r="C35" s="210"/>
      <c r="D35" s="210"/>
      <c r="E35" s="210"/>
      <c r="F35" s="254">
        <v>2766393083</v>
      </c>
      <c r="G35" s="255">
        <v>24310947.789999999</v>
      </c>
      <c r="H35" s="256">
        <v>2790704030.79</v>
      </c>
      <c r="I35" s="254">
        <v>2790704029.79</v>
      </c>
      <c r="J35" s="257">
        <v>2790704029.79</v>
      </c>
      <c r="K35" s="210"/>
      <c r="L35" s="210"/>
      <c r="M35" s="257">
        <v>1</v>
      </c>
      <c r="N35" s="210"/>
      <c r="O35" s="244"/>
    </row>
    <row r="36" spans="2:15" ht="40.5" customHeight="1" x14ac:dyDescent="0.3">
      <c r="B36" s="238" t="s">
        <v>332</v>
      </c>
      <c r="C36" s="210"/>
      <c r="D36" s="210"/>
      <c r="E36" s="210"/>
      <c r="F36" s="254">
        <v>364641341</v>
      </c>
      <c r="G36" s="255">
        <v>9153524.6199999992</v>
      </c>
      <c r="H36" s="256">
        <v>373794865.62</v>
      </c>
      <c r="I36" s="254">
        <v>356088179.51999998</v>
      </c>
      <c r="J36" s="257">
        <v>356088179.51999998</v>
      </c>
      <c r="K36" s="210"/>
      <c r="L36" s="210"/>
      <c r="M36" s="257">
        <v>17706686.100000001</v>
      </c>
      <c r="N36" s="210"/>
      <c r="O36" s="244"/>
    </row>
    <row r="37" spans="2:15" ht="17.25" customHeight="1" x14ac:dyDescent="0.3">
      <c r="B37" s="238" t="s">
        <v>333</v>
      </c>
      <c r="C37" s="210"/>
      <c r="D37" s="210"/>
      <c r="E37" s="210"/>
      <c r="F37" s="258">
        <v>50000000</v>
      </c>
      <c r="G37" s="259">
        <v>-23401438</v>
      </c>
      <c r="H37" s="260">
        <v>26598562</v>
      </c>
      <c r="I37" s="258">
        <v>0</v>
      </c>
      <c r="J37" s="261">
        <v>0</v>
      </c>
      <c r="K37" s="262"/>
      <c r="L37" s="262"/>
      <c r="M37" s="261">
        <v>26598562</v>
      </c>
      <c r="N37" s="262"/>
      <c r="O37" s="263"/>
    </row>
    <row r="38" spans="2:15" ht="17.25" x14ac:dyDescent="0.25">
      <c r="B38" s="223" t="s">
        <v>301</v>
      </c>
      <c r="C38" s="224"/>
      <c r="D38" s="224"/>
      <c r="E38" s="225"/>
      <c r="F38" s="226">
        <v>25773631741</v>
      </c>
      <c r="G38" s="226">
        <v>3080655651.21</v>
      </c>
      <c r="H38" s="226">
        <v>28854287392.209999</v>
      </c>
      <c r="I38" s="226">
        <v>27371834548.950001</v>
      </c>
      <c r="J38" s="227">
        <v>27313851068.349998</v>
      </c>
      <c r="K38" s="224"/>
      <c r="L38" s="225"/>
      <c r="M38" s="227">
        <v>1482452843.26</v>
      </c>
      <c r="N38" s="224"/>
      <c r="O38" s="225"/>
    </row>
    <row r="39" spans="2:15" ht="17.100000000000001" customHeight="1" x14ac:dyDescent="0.3">
      <c r="B39" s="264" t="s">
        <v>302</v>
      </c>
      <c r="C39" s="210"/>
      <c r="D39" s="210"/>
      <c r="E39" s="210"/>
      <c r="F39" s="210"/>
      <c r="G39" s="210"/>
      <c r="H39" s="210"/>
      <c r="I39" s="210"/>
      <c r="J39" s="210"/>
      <c r="K39" s="210"/>
      <c r="L39" s="210"/>
      <c r="M39" s="210"/>
      <c r="N39" s="265"/>
      <c r="O39" s="265"/>
    </row>
    <row r="40" spans="2:15" ht="0" hidden="1" customHeight="1" x14ac:dyDescent="0.25"/>
  </sheetData>
  <mergeCells count="101">
    <mergeCell ref="B38:E38"/>
    <mergeCell ref="J38:L38"/>
    <mergeCell ref="M38:O38"/>
    <mergeCell ref="B39:M39"/>
    <mergeCell ref="B36:E36"/>
    <mergeCell ref="J36:L36"/>
    <mergeCell ref="M36:O36"/>
    <mergeCell ref="B37:E37"/>
    <mergeCell ref="J37:L37"/>
    <mergeCell ref="M37:O37"/>
    <mergeCell ref="B34:E34"/>
    <mergeCell ref="J34:L34"/>
    <mergeCell ref="M34:O34"/>
    <mergeCell ref="B35:E35"/>
    <mergeCell ref="J35:L35"/>
    <mergeCell ref="M35:O35"/>
    <mergeCell ref="B32:E32"/>
    <mergeCell ref="J32:L32"/>
    <mergeCell ref="M32:O32"/>
    <mergeCell ref="B33:E33"/>
    <mergeCell ref="J33:L33"/>
    <mergeCell ref="M33:O33"/>
    <mergeCell ref="B30:E30"/>
    <mergeCell ref="J30:L30"/>
    <mergeCell ref="M30:O30"/>
    <mergeCell ref="B31:E31"/>
    <mergeCell ref="J31:L31"/>
    <mergeCell ref="M31:O31"/>
    <mergeCell ref="B28:E28"/>
    <mergeCell ref="J28:L28"/>
    <mergeCell ref="M28:O28"/>
    <mergeCell ref="B29:E29"/>
    <mergeCell ref="J29:L29"/>
    <mergeCell ref="M29:O29"/>
    <mergeCell ref="B26:E26"/>
    <mergeCell ref="J26:L26"/>
    <mergeCell ref="M26:O26"/>
    <mergeCell ref="B27:E27"/>
    <mergeCell ref="J27:L27"/>
    <mergeCell ref="M27:O27"/>
    <mergeCell ref="B24:E24"/>
    <mergeCell ref="J24:L24"/>
    <mergeCell ref="M24:O24"/>
    <mergeCell ref="B25:E25"/>
    <mergeCell ref="J25:L25"/>
    <mergeCell ref="M25:O25"/>
    <mergeCell ref="B22:E22"/>
    <mergeCell ref="J22:L22"/>
    <mergeCell ref="M22:O22"/>
    <mergeCell ref="B23:E23"/>
    <mergeCell ref="J23:L23"/>
    <mergeCell ref="M23:O23"/>
    <mergeCell ref="B20:E20"/>
    <mergeCell ref="J20:L20"/>
    <mergeCell ref="M20:O20"/>
    <mergeCell ref="B21:E21"/>
    <mergeCell ref="J21:L21"/>
    <mergeCell ref="M21:O21"/>
    <mergeCell ref="B18:E18"/>
    <mergeCell ref="J18:L18"/>
    <mergeCell ref="M18:O18"/>
    <mergeCell ref="B19:E19"/>
    <mergeCell ref="J19:L19"/>
    <mergeCell ref="M19:O19"/>
    <mergeCell ref="B16:E16"/>
    <mergeCell ref="J16:L16"/>
    <mergeCell ref="M16:O16"/>
    <mergeCell ref="B17:E17"/>
    <mergeCell ref="J17:L17"/>
    <mergeCell ref="M17:O17"/>
    <mergeCell ref="B14:E14"/>
    <mergeCell ref="J14:L14"/>
    <mergeCell ref="M14:O14"/>
    <mergeCell ref="B15:E15"/>
    <mergeCell ref="J15:L15"/>
    <mergeCell ref="M15:O15"/>
    <mergeCell ref="B12:E12"/>
    <mergeCell ref="J12:L12"/>
    <mergeCell ref="M12:O12"/>
    <mergeCell ref="B13:E13"/>
    <mergeCell ref="J13:L13"/>
    <mergeCell ref="M13:O13"/>
    <mergeCell ref="B10:E10"/>
    <mergeCell ref="J10:L10"/>
    <mergeCell ref="M10:O10"/>
    <mergeCell ref="B11:E11"/>
    <mergeCell ref="J11:L11"/>
    <mergeCell ref="M11:O11"/>
    <mergeCell ref="B8:E8"/>
    <mergeCell ref="J8:L8"/>
    <mergeCell ref="M8:O8"/>
    <mergeCell ref="B9:E9"/>
    <mergeCell ref="J9:L9"/>
    <mergeCell ref="M9:O9"/>
    <mergeCell ref="C2:N3"/>
    <mergeCell ref="B5:E7"/>
    <mergeCell ref="F5:L5"/>
    <mergeCell ref="M5:O6"/>
    <mergeCell ref="J6:L6"/>
    <mergeCell ref="J7:L7"/>
    <mergeCell ref="M7:O7"/>
  </mergeCells>
  <pageMargins left="0.39370078740157483" right="0.39370078740157483" top="0.39370078740157483" bottom="0.39370078740157483" header="0.39370078740157483" footer="0.39370078740157483"/>
  <pageSetup scale="43" orientation="portrait" r:id="rId1"/>
  <headerFooter alignWithMargins="0"/>
  <colBreaks count="1" manualBreakCount="1">
    <brk id="16" max="7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652B-F446-4F32-B15A-F6D8EC9EF172}">
  <sheetPr>
    <pageSetUpPr fitToPage="1"/>
  </sheetPr>
  <dimension ref="B1:M107"/>
  <sheetViews>
    <sheetView showGridLines="0" view="pageBreakPreview" zoomScale="85" zoomScaleNormal="100" zoomScaleSheetLayoutView="85" workbookViewId="0">
      <pane ySplit="4" topLeftCell="A5" activePane="bottomLeft" state="frozen"/>
      <selection pane="bottomLeft" activeCell="H121" sqref="H121"/>
    </sheetView>
  </sheetViews>
  <sheetFormatPr baseColWidth="10" defaultRowHeight="15" x14ac:dyDescent="0.25"/>
  <cols>
    <col min="1" max="1" width="0.140625" style="188" customWidth="1"/>
    <col min="2" max="2" width="3.42578125" style="188" customWidth="1"/>
    <col min="3" max="3" width="20.5703125" style="188" customWidth="1"/>
    <col min="4" max="4" width="59.5703125" style="188" customWidth="1"/>
    <col min="5" max="5" width="5" style="188" customWidth="1"/>
    <col min="6" max="6" width="22.85546875" style="188" customWidth="1"/>
    <col min="7" max="7" width="21.7109375" style="188" customWidth="1"/>
    <col min="8" max="8" width="23.28515625" style="188" customWidth="1"/>
    <col min="9" max="9" width="21.7109375" style="188" customWidth="1"/>
    <col min="10" max="10" width="7.7109375" style="188" customWidth="1"/>
    <col min="11" max="11" width="12" style="188" customWidth="1"/>
    <col min="12" max="12" width="2" style="188" customWidth="1"/>
    <col min="13" max="13" width="20" style="188" customWidth="1"/>
    <col min="14" max="16384" width="11.42578125" style="188"/>
  </cols>
  <sheetData>
    <row r="1" spans="2:13" ht="3.4" customHeight="1" x14ac:dyDescent="0.25"/>
    <row r="2" spans="2:13" ht="3.4" customHeight="1" x14ac:dyDescent="0.25"/>
    <row r="3" spans="2:13" ht="90.75" customHeight="1" x14ac:dyDescent="0.25">
      <c r="C3" s="189" t="s">
        <v>205</v>
      </c>
      <c r="D3" s="189"/>
      <c r="E3" s="189"/>
      <c r="F3" s="189"/>
      <c r="G3" s="189"/>
      <c r="H3" s="189"/>
      <c r="I3" s="189"/>
      <c r="J3" s="189"/>
      <c r="K3" s="189"/>
      <c r="L3" s="189"/>
      <c r="M3" s="189"/>
    </row>
    <row r="4" spans="2:13" ht="1.1499999999999999" customHeight="1" x14ac:dyDescent="0.25"/>
    <row r="5" spans="2:13" ht="1.5" customHeight="1" x14ac:dyDescent="0.25"/>
    <row r="6" spans="2:13" ht="15" customHeight="1" x14ac:dyDescent="0.25">
      <c r="B6" s="190" t="s">
        <v>206</v>
      </c>
      <c r="C6" s="191"/>
      <c r="D6" s="191"/>
      <c r="E6" s="192"/>
      <c r="F6" s="193" t="s">
        <v>207</v>
      </c>
      <c r="G6" s="193"/>
      <c r="H6" s="191"/>
      <c r="I6" s="191"/>
      <c r="J6" s="193"/>
      <c r="K6" s="193"/>
      <c r="L6" s="193"/>
      <c r="M6" s="190" t="s">
        <v>208</v>
      </c>
    </row>
    <row r="7" spans="2:13" ht="44.25" customHeight="1" x14ac:dyDescent="0.25">
      <c r="B7" s="194"/>
      <c r="C7" s="195"/>
      <c r="D7" s="195"/>
      <c r="E7" s="196"/>
      <c r="F7" s="197" t="s">
        <v>209</v>
      </c>
      <c r="G7" s="198" t="s">
        <v>210</v>
      </c>
      <c r="H7" s="199" t="s">
        <v>211</v>
      </c>
      <c r="I7" s="199" t="s">
        <v>212</v>
      </c>
      <c r="J7" s="200" t="s">
        <v>213</v>
      </c>
      <c r="K7" s="200"/>
      <c r="L7" s="200"/>
      <c r="M7" s="201"/>
    </row>
    <row r="8" spans="2:13" ht="22.5" customHeight="1" x14ac:dyDescent="0.25">
      <c r="B8" s="201"/>
      <c r="C8" s="202"/>
      <c r="D8" s="202"/>
      <c r="E8" s="203"/>
      <c r="F8" s="197" t="s">
        <v>214</v>
      </c>
      <c r="G8" s="204" t="s">
        <v>215</v>
      </c>
      <c r="H8" s="199" t="s">
        <v>216</v>
      </c>
      <c r="I8" s="205" t="s">
        <v>217</v>
      </c>
      <c r="J8" s="206" t="s">
        <v>218</v>
      </c>
      <c r="K8" s="207"/>
      <c r="L8" s="208"/>
      <c r="M8" s="205" t="s">
        <v>219</v>
      </c>
    </row>
    <row r="9" spans="2:13" ht="17.25" x14ac:dyDescent="0.3">
      <c r="B9" s="209" t="s">
        <v>220</v>
      </c>
      <c r="C9" s="210"/>
      <c r="D9" s="210"/>
      <c r="E9" s="210"/>
      <c r="F9" s="211">
        <v>105000</v>
      </c>
      <c r="G9" s="211">
        <v>58985138.420000002</v>
      </c>
      <c r="H9" s="211">
        <v>59090138.420000002</v>
      </c>
      <c r="I9" s="211">
        <v>58889070.079999998</v>
      </c>
      <c r="J9" s="212">
        <v>58889070.079999998</v>
      </c>
      <c r="K9" s="210"/>
      <c r="L9" s="210"/>
      <c r="M9" s="213">
        <v>201068.34</v>
      </c>
    </row>
    <row r="10" spans="2:13" ht="17.25" x14ac:dyDescent="0.3">
      <c r="B10" s="214" t="s">
        <v>221</v>
      </c>
      <c r="C10" s="210"/>
      <c r="D10" s="210"/>
      <c r="E10" s="210"/>
      <c r="F10" s="215">
        <v>0</v>
      </c>
      <c r="G10" s="215">
        <v>11285763.23</v>
      </c>
      <c r="H10" s="215">
        <v>11285763.23</v>
      </c>
      <c r="I10" s="215">
        <v>11258527.390000001</v>
      </c>
      <c r="J10" s="216">
        <v>11258527.390000001</v>
      </c>
      <c r="K10" s="210"/>
      <c r="L10" s="210"/>
      <c r="M10" s="217">
        <v>27235.84</v>
      </c>
    </row>
    <row r="11" spans="2:13" ht="30" customHeight="1" x14ac:dyDescent="0.3">
      <c r="B11" s="214" t="s">
        <v>222</v>
      </c>
      <c r="C11" s="210"/>
      <c r="D11" s="210"/>
      <c r="E11" s="210"/>
      <c r="F11" s="215">
        <v>105000</v>
      </c>
      <c r="G11" s="215">
        <v>47699375.189999998</v>
      </c>
      <c r="H11" s="215">
        <v>47804375.189999998</v>
      </c>
      <c r="I11" s="215">
        <v>47630542.689999998</v>
      </c>
      <c r="J11" s="216">
        <v>47630542.689999998</v>
      </c>
      <c r="K11" s="210"/>
      <c r="L11" s="210"/>
      <c r="M11" s="217">
        <v>173832.5</v>
      </c>
    </row>
    <row r="12" spans="2:13" ht="17.25" x14ac:dyDescent="0.3">
      <c r="B12" s="209" t="s">
        <v>223</v>
      </c>
      <c r="C12" s="210"/>
      <c r="D12" s="210"/>
      <c r="E12" s="210"/>
      <c r="F12" s="211">
        <v>0</v>
      </c>
      <c r="G12" s="211">
        <v>33823244.289999999</v>
      </c>
      <c r="H12" s="211">
        <v>33823244.289999999</v>
      </c>
      <c r="I12" s="211">
        <v>17433506.600000001</v>
      </c>
      <c r="J12" s="212">
        <v>17433506.600000001</v>
      </c>
      <c r="K12" s="210"/>
      <c r="L12" s="210"/>
      <c r="M12" s="213">
        <v>16389737.689999999</v>
      </c>
    </row>
    <row r="13" spans="2:13" ht="17.25" x14ac:dyDescent="0.3">
      <c r="B13" s="214" t="s">
        <v>224</v>
      </c>
      <c r="C13" s="210"/>
      <c r="D13" s="210"/>
      <c r="E13" s="210"/>
      <c r="F13" s="215">
        <v>0</v>
      </c>
      <c r="G13" s="215">
        <v>621900</v>
      </c>
      <c r="H13" s="215">
        <v>621900</v>
      </c>
      <c r="I13" s="215">
        <v>165225.44</v>
      </c>
      <c r="J13" s="216">
        <v>165225.44</v>
      </c>
      <c r="K13" s="210"/>
      <c r="L13" s="210"/>
      <c r="M13" s="217">
        <v>456674.56</v>
      </c>
    </row>
    <row r="14" spans="2:13" ht="17.25" x14ac:dyDescent="0.3">
      <c r="B14" s="214" t="s">
        <v>225</v>
      </c>
      <c r="C14" s="210"/>
      <c r="D14" s="210"/>
      <c r="E14" s="210"/>
      <c r="F14" s="215">
        <v>0</v>
      </c>
      <c r="G14" s="215">
        <v>29193405.170000002</v>
      </c>
      <c r="H14" s="215">
        <v>29193405.170000002</v>
      </c>
      <c r="I14" s="215">
        <v>13775644.35</v>
      </c>
      <c r="J14" s="216">
        <v>13775644.35</v>
      </c>
      <c r="K14" s="210"/>
      <c r="L14" s="210"/>
      <c r="M14" s="217">
        <v>15417760.82</v>
      </c>
    </row>
    <row r="15" spans="2:13" ht="36" customHeight="1" x14ac:dyDescent="0.3">
      <c r="B15" s="214" t="s">
        <v>226</v>
      </c>
      <c r="C15" s="210"/>
      <c r="D15" s="210"/>
      <c r="E15" s="210"/>
      <c r="F15" s="215">
        <v>0</v>
      </c>
      <c r="G15" s="215">
        <v>3658793.05</v>
      </c>
      <c r="H15" s="215">
        <v>3658793.05</v>
      </c>
      <c r="I15" s="215">
        <v>3143490.74</v>
      </c>
      <c r="J15" s="216">
        <v>3143490.74</v>
      </c>
      <c r="K15" s="210"/>
      <c r="L15" s="210"/>
      <c r="M15" s="217">
        <v>515302.31</v>
      </c>
    </row>
    <row r="16" spans="2:13" ht="17.25" x14ac:dyDescent="0.3">
      <c r="B16" s="214" t="s">
        <v>227</v>
      </c>
      <c r="C16" s="210"/>
      <c r="D16" s="210"/>
      <c r="E16" s="210"/>
      <c r="F16" s="215">
        <v>0</v>
      </c>
      <c r="G16" s="215">
        <v>349146.07</v>
      </c>
      <c r="H16" s="215">
        <v>349146.07</v>
      </c>
      <c r="I16" s="215">
        <v>349146.07</v>
      </c>
      <c r="J16" s="216">
        <v>349146.07</v>
      </c>
      <c r="K16" s="210"/>
      <c r="L16" s="210"/>
      <c r="M16" s="217">
        <v>0</v>
      </c>
    </row>
    <row r="17" spans="2:13" ht="18.75" customHeight="1" x14ac:dyDescent="0.3">
      <c r="B17" s="209" t="s">
        <v>228</v>
      </c>
      <c r="C17" s="210"/>
      <c r="D17" s="210"/>
      <c r="E17" s="210"/>
      <c r="F17" s="211">
        <v>7175897</v>
      </c>
      <c r="G17" s="211">
        <v>643569766.95000005</v>
      </c>
      <c r="H17" s="211">
        <v>650745663.95000005</v>
      </c>
      <c r="I17" s="211">
        <v>433923488.19999999</v>
      </c>
      <c r="J17" s="212">
        <v>433923488.19999999</v>
      </c>
      <c r="K17" s="210"/>
      <c r="L17" s="210"/>
      <c r="M17" s="213">
        <v>216822175.75</v>
      </c>
    </row>
    <row r="18" spans="2:13" ht="17.25" x14ac:dyDescent="0.3">
      <c r="B18" s="214" t="s">
        <v>229</v>
      </c>
      <c r="C18" s="210"/>
      <c r="D18" s="210"/>
      <c r="E18" s="210"/>
      <c r="F18" s="215">
        <v>0</v>
      </c>
      <c r="G18" s="215">
        <v>643569766.95000005</v>
      </c>
      <c r="H18" s="215">
        <v>643569766.95000005</v>
      </c>
      <c r="I18" s="215">
        <v>433923488.19999999</v>
      </c>
      <c r="J18" s="216">
        <v>433923488.19999999</v>
      </c>
      <c r="K18" s="210"/>
      <c r="L18" s="210"/>
      <c r="M18" s="217">
        <v>209646278.75</v>
      </c>
    </row>
    <row r="19" spans="2:13" ht="22.5" customHeight="1" x14ac:dyDescent="0.3">
      <c r="B19" s="214" t="s">
        <v>230</v>
      </c>
      <c r="C19" s="210"/>
      <c r="D19" s="210"/>
      <c r="E19" s="210"/>
      <c r="F19" s="215">
        <v>7175897</v>
      </c>
      <c r="G19" s="215">
        <v>0</v>
      </c>
      <c r="H19" s="215">
        <v>7175897</v>
      </c>
      <c r="I19" s="215">
        <v>0</v>
      </c>
      <c r="J19" s="216">
        <v>0</v>
      </c>
      <c r="K19" s="210"/>
      <c r="L19" s="210"/>
      <c r="M19" s="217">
        <v>7175897</v>
      </c>
    </row>
    <row r="20" spans="2:13" ht="33.75" customHeight="1" x14ac:dyDescent="0.3">
      <c r="B20" s="209" t="s">
        <v>231</v>
      </c>
      <c r="C20" s="210"/>
      <c r="D20" s="210"/>
      <c r="E20" s="210"/>
      <c r="F20" s="211">
        <v>131020983</v>
      </c>
      <c r="G20" s="211">
        <v>12961085.609999999</v>
      </c>
      <c r="H20" s="211">
        <v>143982068.61000001</v>
      </c>
      <c r="I20" s="211">
        <v>122107977.91</v>
      </c>
      <c r="J20" s="212">
        <v>122107977.91</v>
      </c>
      <c r="K20" s="210"/>
      <c r="L20" s="210"/>
      <c r="M20" s="213">
        <v>21874090.699999999</v>
      </c>
    </row>
    <row r="21" spans="2:13" ht="17.25" x14ac:dyDescent="0.3">
      <c r="B21" s="214" t="s">
        <v>232</v>
      </c>
      <c r="C21" s="210"/>
      <c r="D21" s="210"/>
      <c r="E21" s="210"/>
      <c r="F21" s="215">
        <v>71850000</v>
      </c>
      <c r="G21" s="215">
        <v>-8951945.6500000004</v>
      </c>
      <c r="H21" s="215">
        <v>62898054.350000001</v>
      </c>
      <c r="I21" s="215">
        <v>44386710.289999999</v>
      </c>
      <c r="J21" s="216">
        <v>44386710.289999999</v>
      </c>
      <c r="K21" s="210"/>
      <c r="L21" s="210"/>
      <c r="M21" s="217">
        <v>18511344.059999999</v>
      </c>
    </row>
    <row r="22" spans="2:13" ht="17.25" x14ac:dyDescent="0.3">
      <c r="B22" s="214" t="s">
        <v>233</v>
      </c>
      <c r="C22" s="210"/>
      <c r="D22" s="210"/>
      <c r="E22" s="210"/>
      <c r="F22" s="215">
        <v>59170983</v>
      </c>
      <c r="G22" s="215">
        <v>21913031.260000002</v>
      </c>
      <c r="H22" s="215">
        <v>81084014.260000005</v>
      </c>
      <c r="I22" s="215">
        <v>77721267.620000005</v>
      </c>
      <c r="J22" s="216">
        <v>77721267.620000005</v>
      </c>
      <c r="K22" s="210"/>
      <c r="L22" s="210"/>
      <c r="M22" s="217">
        <v>3362746.64</v>
      </c>
    </row>
    <row r="23" spans="2:13" ht="17.25" x14ac:dyDescent="0.3">
      <c r="B23" s="209" t="s">
        <v>234</v>
      </c>
      <c r="C23" s="210"/>
      <c r="D23" s="210"/>
      <c r="E23" s="210"/>
      <c r="F23" s="211">
        <v>1257947</v>
      </c>
      <c r="G23" s="211">
        <v>157905.31</v>
      </c>
      <c r="H23" s="211">
        <v>1415852.31</v>
      </c>
      <c r="I23" s="211">
        <v>1043037.84</v>
      </c>
      <c r="J23" s="212">
        <v>1043037.84</v>
      </c>
      <c r="K23" s="210"/>
      <c r="L23" s="210"/>
      <c r="M23" s="213">
        <v>372814.47</v>
      </c>
    </row>
    <row r="24" spans="2:13" ht="25.5" customHeight="1" x14ac:dyDescent="0.3">
      <c r="B24" s="214" t="s">
        <v>235</v>
      </c>
      <c r="C24" s="210"/>
      <c r="D24" s="210"/>
      <c r="E24" s="210"/>
      <c r="F24" s="215">
        <v>509161</v>
      </c>
      <c r="G24" s="215">
        <v>108765.06</v>
      </c>
      <c r="H24" s="215">
        <v>617926.06000000006</v>
      </c>
      <c r="I24" s="215">
        <v>499942.84</v>
      </c>
      <c r="J24" s="216">
        <v>499942.84</v>
      </c>
      <c r="K24" s="210"/>
      <c r="L24" s="210"/>
      <c r="M24" s="217">
        <v>117983.22</v>
      </c>
    </row>
    <row r="25" spans="2:13" ht="17.25" x14ac:dyDescent="0.3">
      <c r="B25" s="214" t="s">
        <v>236</v>
      </c>
      <c r="C25" s="210"/>
      <c r="D25" s="210"/>
      <c r="E25" s="210"/>
      <c r="F25" s="215">
        <v>0</v>
      </c>
      <c r="G25" s="215">
        <v>44268.25</v>
      </c>
      <c r="H25" s="215">
        <v>44268.25</v>
      </c>
      <c r="I25" s="215">
        <v>39473.64</v>
      </c>
      <c r="J25" s="216">
        <v>39473.64</v>
      </c>
      <c r="K25" s="210"/>
      <c r="L25" s="210"/>
      <c r="M25" s="217">
        <v>4794.6099999999997</v>
      </c>
    </row>
    <row r="26" spans="2:13" ht="34.5" customHeight="1" x14ac:dyDescent="0.3">
      <c r="B26" s="214" t="s">
        <v>237</v>
      </c>
      <c r="C26" s="210"/>
      <c r="D26" s="210"/>
      <c r="E26" s="210"/>
      <c r="F26" s="215">
        <v>691036</v>
      </c>
      <c r="G26" s="215">
        <v>0</v>
      </c>
      <c r="H26" s="215">
        <v>691036</v>
      </c>
      <c r="I26" s="215">
        <v>461556.96</v>
      </c>
      <c r="J26" s="216">
        <v>461556.96</v>
      </c>
      <c r="K26" s="210"/>
      <c r="L26" s="210"/>
      <c r="M26" s="217">
        <v>229479.04000000001</v>
      </c>
    </row>
    <row r="27" spans="2:13" ht="22.5" customHeight="1" x14ac:dyDescent="0.3">
      <c r="B27" s="214" t="s">
        <v>238</v>
      </c>
      <c r="C27" s="210"/>
      <c r="D27" s="210"/>
      <c r="E27" s="210"/>
      <c r="F27" s="215">
        <v>57750</v>
      </c>
      <c r="G27" s="215">
        <v>4872</v>
      </c>
      <c r="H27" s="215">
        <v>62622</v>
      </c>
      <c r="I27" s="215">
        <v>42064.4</v>
      </c>
      <c r="J27" s="216">
        <v>42064.4</v>
      </c>
      <c r="K27" s="210"/>
      <c r="L27" s="210"/>
      <c r="M27" s="217">
        <v>20557.599999999999</v>
      </c>
    </row>
    <row r="28" spans="2:13" ht="17.25" x14ac:dyDescent="0.3">
      <c r="B28" s="209" t="s">
        <v>239</v>
      </c>
      <c r="C28" s="210"/>
      <c r="D28" s="210"/>
      <c r="E28" s="210"/>
      <c r="F28" s="211">
        <v>139713076</v>
      </c>
      <c r="G28" s="211">
        <v>31006052.460000001</v>
      </c>
      <c r="H28" s="211">
        <v>170719128.46000001</v>
      </c>
      <c r="I28" s="211">
        <v>118820537.68000001</v>
      </c>
      <c r="J28" s="212">
        <v>118820537.68000001</v>
      </c>
      <c r="K28" s="210"/>
      <c r="L28" s="210"/>
      <c r="M28" s="213">
        <v>51898590.780000001</v>
      </c>
    </row>
    <row r="29" spans="2:13" ht="39" customHeight="1" x14ac:dyDescent="0.3">
      <c r="B29" s="214" t="s">
        <v>240</v>
      </c>
      <c r="C29" s="210"/>
      <c r="D29" s="210"/>
      <c r="E29" s="210"/>
      <c r="F29" s="215">
        <v>310000</v>
      </c>
      <c r="G29" s="215">
        <v>535626.25</v>
      </c>
      <c r="H29" s="215">
        <v>845626.25</v>
      </c>
      <c r="I29" s="215">
        <v>731044.64</v>
      </c>
      <c r="J29" s="216">
        <v>731044.64</v>
      </c>
      <c r="K29" s="210"/>
      <c r="L29" s="210"/>
      <c r="M29" s="217">
        <v>114581.61</v>
      </c>
    </row>
    <row r="30" spans="2:13" ht="12.75" customHeight="1" x14ac:dyDescent="0.3">
      <c r="B30" s="214" t="s">
        <v>241</v>
      </c>
      <c r="C30" s="210"/>
      <c r="D30" s="210"/>
      <c r="E30" s="210"/>
      <c r="F30" s="215">
        <v>125151884</v>
      </c>
      <c r="G30" s="215">
        <v>24224045.129999999</v>
      </c>
      <c r="H30" s="215">
        <v>149375929.13</v>
      </c>
      <c r="I30" s="215">
        <v>104097026.23999999</v>
      </c>
      <c r="J30" s="216">
        <v>104097026.23999999</v>
      </c>
      <c r="K30" s="210"/>
      <c r="L30" s="210"/>
      <c r="M30" s="217">
        <v>45278902.890000001</v>
      </c>
    </row>
    <row r="31" spans="2:13" ht="29.25" customHeight="1" x14ac:dyDescent="0.3">
      <c r="B31" s="214" t="s">
        <v>242</v>
      </c>
      <c r="C31" s="210"/>
      <c r="D31" s="210"/>
      <c r="E31" s="210"/>
      <c r="F31" s="215">
        <v>3650000</v>
      </c>
      <c r="G31" s="215">
        <v>11487089.09</v>
      </c>
      <c r="H31" s="215">
        <v>15137089.09</v>
      </c>
      <c r="I31" s="215">
        <v>12371561.380000001</v>
      </c>
      <c r="J31" s="216">
        <v>12371561.380000001</v>
      </c>
      <c r="K31" s="210"/>
      <c r="L31" s="210"/>
      <c r="M31" s="217">
        <v>2765527.71</v>
      </c>
    </row>
    <row r="32" spans="2:13" ht="26.25" customHeight="1" x14ac:dyDescent="0.3">
      <c r="B32" s="214" t="s">
        <v>243</v>
      </c>
      <c r="C32" s="210"/>
      <c r="D32" s="210"/>
      <c r="E32" s="210"/>
      <c r="F32" s="215">
        <v>10430192</v>
      </c>
      <c r="G32" s="215">
        <v>-5118486.01</v>
      </c>
      <c r="H32" s="215">
        <v>5311705.99</v>
      </c>
      <c r="I32" s="215">
        <v>1572127.42</v>
      </c>
      <c r="J32" s="216">
        <v>1572127.42</v>
      </c>
      <c r="K32" s="210"/>
      <c r="L32" s="210"/>
      <c r="M32" s="217">
        <v>3739578.57</v>
      </c>
    </row>
    <row r="33" spans="2:13" ht="38.25" customHeight="1" x14ac:dyDescent="0.3">
      <c r="B33" s="214" t="s">
        <v>244</v>
      </c>
      <c r="C33" s="210"/>
      <c r="D33" s="210"/>
      <c r="E33" s="210"/>
      <c r="F33" s="215">
        <v>171000</v>
      </c>
      <c r="G33" s="215">
        <v>-122222</v>
      </c>
      <c r="H33" s="215">
        <v>48778</v>
      </c>
      <c r="I33" s="215">
        <v>48778</v>
      </c>
      <c r="J33" s="216">
        <v>48778</v>
      </c>
      <c r="K33" s="210"/>
      <c r="L33" s="210"/>
      <c r="M33" s="217">
        <v>0</v>
      </c>
    </row>
    <row r="34" spans="2:13" ht="37.5" customHeight="1" x14ac:dyDescent="0.3">
      <c r="B34" s="209" t="s">
        <v>245</v>
      </c>
      <c r="C34" s="210"/>
      <c r="D34" s="210"/>
      <c r="E34" s="210"/>
      <c r="F34" s="211">
        <v>0</v>
      </c>
      <c r="G34" s="211">
        <v>23970.240000000002</v>
      </c>
      <c r="H34" s="211">
        <v>23970.240000000002</v>
      </c>
      <c r="I34" s="211">
        <v>12760</v>
      </c>
      <c r="J34" s="212">
        <v>12760</v>
      </c>
      <c r="K34" s="210"/>
      <c r="L34" s="210"/>
      <c r="M34" s="213">
        <v>11210.24</v>
      </c>
    </row>
    <row r="35" spans="2:13" ht="53.25" customHeight="1" x14ac:dyDescent="0.3">
      <c r="B35" s="214" t="s">
        <v>246</v>
      </c>
      <c r="C35" s="210"/>
      <c r="D35" s="210"/>
      <c r="E35" s="210"/>
      <c r="F35" s="215">
        <v>0</v>
      </c>
      <c r="G35" s="215">
        <v>23970.240000000002</v>
      </c>
      <c r="H35" s="215">
        <v>23970.240000000002</v>
      </c>
      <c r="I35" s="215">
        <v>12760</v>
      </c>
      <c r="J35" s="216">
        <v>12760</v>
      </c>
      <c r="K35" s="210"/>
      <c r="L35" s="210"/>
      <c r="M35" s="217">
        <v>11210.24</v>
      </c>
    </row>
    <row r="36" spans="2:13" ht="17.25" x14ac:dyDescent="0.3">
      <c r="B36" s="209" t="s">
        <v>247</v>
      </c>
      <c r="C36" s="210"/>
      <c r="D36" s="210"/>
      <c r="E36" s="210"/>
      <c r="F36" s="211">
        <v>161960669</v>
      </c>
      <c r="G36" s="211">
        <v>-47927486.159999996</v>
      </c>
      <c r="H36" s="211">
        <v>114033182.84</v>
      </c>
      <c r="I36" s="211">
        <v>7003665.8099999996</v>
      </c>
      <c r="J36" s="212">
        <v>7003665.8099999996</v>
      </c>
      <c r="K36" s="210"/>
      <c r="L36" s="210"/>
      <c r="M36" s="213">
        <v>107029517.03</v>
      </c>
    </row>
    <row r="37" spans="2:13" ht="14.25" customHeight="1" x14ac:dyDescent="0.3">
      <c r="B37" s="214" t="s">
        <v>227</v>
      </c>
      <c r="C37" s="210"/>
      <c r="D37" s="210"/>
      <c r="E37" s="210"/>
      <c r="F37" s="215">
        <v>0</v>
      </c>
      <c r="G37" s="215">
        <v>40079.99</v>
      </c>
      <c r="H37" s="215">
        <v>40079.99</v>
      </c>
      <c r="I37" s="215">
        <v>21238.37</v>
      </c>
      <c r="J37" s="216">
        <v>21238.37</v>
      </c>
      <c r="K37" s="210"/>
      <c r="L37" s="210"/>
      <c r="M37" s="217">
        <v>18841.62</v>
      </c>
    </row>
    <row r="38" spans="2:13" ht="17.25" x14ac:dyDescent="0.3">
      <c r="B38" s="214" t="s">
        <v>248</v>
      </c>
      <c r="C38" s="210"/>
      <c r="D38" s="210"/>
      <c r="E38" s="210"/>
      <c r="F38" s="215">
        <v>0</v>
      </c>
      <c r="G38" s="215">
        <v>16500</v>
      </c>
      <c r="H38" s="215">
        <v>16500</v>
      </c>
      <c r="I38" s="215">
        <v>13224</v>
      </c>
      <c r="J38" s="216">
        <v>13224</v>
      </c>
      <c r="K38" s="210"/>
      <c r="L38" s="210"/>
      <c r="M38" s="217">
        <v>3276</v>
      </c>
    </row>
    <row r="39" spans="2:13" ht="18.75" customHeight="1" x14ac:dyDescent="0.3">
      <c r="B39" s="214" t="s">
        <v>249</v>
      </c>
      <c r="C39" s="210"/>
      <c r="D39" s="210"/>
      <c r="E39" s="210"/>
      <c r="F39" s="215">
        <v>161960669</v>
      </c>
      <c r="G39" s="215">
        <v>-47984066.149999999</v>
      </c>
      <c r="H39" s="215">
        <v>113976602.84999999</v>
      </c>
      <c r="I39" s="215">
        <v>6969203.4400000004</v>
      </c>
      <c r="J39" s="216">
        <v>6969203.4400000004</v>
      </c>
      <c r="K39" s="210"/>
      <c r="L39" s="210"/>
      <c r="M39" s="217">
        <v>107007399.41</v>
      </c>
    </row>
    <row r="40" spans="2:13" ht="20.25" customHeight="1" x14ac:dyDescent="0.3">
      <c r="B40" s="209" t="s">
        <v>250</v>
      </c>
      <c r="C40" s="210"/>
      <c r="D40" s="210"/>
      <c r="E40" s="210"/>
      <c r="F40" s="211">
        <v>0</v>
      </c>
      <c r="G40" s="211">
        <v>2432241.81</v>
      </c>
      <c r="H40" s="211">
        <v>2432241.81</v>
      </c>
      <c r="I40" s="211">
        <v>2401658.33</v>
      </c>
      <c r="J40" s="212">
        <v>2401658.33</v>
      </c>
      <c r="K40" s="210"/>
      <c r="L40" s="210"/>
      <c r="M40" s="213">
        <v>30583.48</v>
      </c>
    </row>
    <row r="41" spans="2:13" ht="12.75" customHeight="1" x14ac:dyDescent="0.3">
      <c r="B41" s="214" t="s">
        <v>227</v>
      </c>
      <c r="C41" s="210"/>
      <c r="D41" s="210"/>
      <c r="E41" s="210"/>
      <c r="F41" s="215">
        <v>0</v>
      </c>
      <c r="G41" s="215">
        <v>2366241.81</v>
      </c>
      <c r="H41" s="215">
        <v>2366241.81</v>
      </c>
      <c r="I41" s="215">
        <v>2343018.0099999998</v>
      </c>
      <c r="J41" s="216">
        <v>2343018.0099999998</v>
      </c>
      <c r="K41" s="210"/>
      <c r="L41" s="210"/>
      <c r="M41" s="217">
        <v>23223.8</v>
      </c>
    </row>
    <row r="42" spans="2:13" ht="34.5" customHeight="1" x14ac:dyDescent="0.3">
      <c r="B42" s="214" t="s">
        <v>251</v>
      </c>
      <c r="C42" s="210"/>
      <c r="D42" s="210"/>
      <c r="E42" s="210"/>
      <c r="F42" s="215">
        <v>0</v>
      </c>
      <c r="G42" s="215">
        <v>49700</v>
      </c>
      <c r="H42" s="215">
        <v>49700</v>
      </c>
      <c r="I42" s="215">
        <v>44126.400000000001</v>
      </c>
      <c r="J42" s="216">
        <v>44126.400000000001</v>
      </c>
      <c r="K42" s="210"/>
      <c r="L42" s="210"/>
      <c r="M42" s="217">
        <v>5573.6</v>
      </c>
    </row>
    <row r="43" spans="2:13" ht="17.25" x14ac:dyDescent="0.3">
      <c r="B43" s="214" t="s">
        <v>252</v>
      </c>
      <c r="C43" s="210"/>
      <c r="D43" s="210"/>
      <c r="E43" s="210"/>
      <c r="F43" s="215">
        <v>0</v>
      </c>
      <c r="G43" s="215">
        <v>16300</v>
      </c>
      <c r="H43" s="215">
        <v>16300</v>
      </c>
      <c r="I43" s="215">
        <v>14513.92</v>
      </c>
      <c r="J43" s="216">
        <v>14513.92</v>
      </c>
      <c r="K43" s="210"/>
      <c r="L43" s="210"/>
      <c r="M43" s="217">
        <v>1786.08</v>
      </c>
    </row>
    <row r="44" spans="2:13" ht="20.25" customHeight="1" x14ac:dyDescent="0.3">
      <c r="B44" s="209" t="s">
        <v>253</v>
      </c>
      <c r="C44" s="210"/>
      <c r="D44" s="210"/>
      <c r="E44" s="210"/>
      <c r="F44" s="211">
        <v>14078301</v>
      </c>
      <c r="G44" s="211">
        <v>-866448.49</v>
      </c>
      <c r="H44" s="211">
        <v>13211852.51</v>
      </c>
      <c r="I44" s="211">
        <v>1436642.15</v>
      </c>
      <c r="J44" s="212">
        <v>1436642.15</v>
      </c>
      <c r="K44" s="210"/>
      <c r="L44" s="210"/>
      <c r="M44" s="213">
        <v>11775210.359999999</v>
      </c>
    </row>
    <row r="45" spans="2:13" ht="17.25" x14ac:dyDescent="0.3">
      <c r="B45" s="214" t="s">
        <v>254</v>
      </c>
      <c r="C45" s="210"/>
      <c r="D45" s="210"/>
      <c r="E45" s="210"/>
      <c r="F45" s="215">
        <v>8828301</v>
      </c>
      <c r="G45" s="215">
        <v>145500</v>
      </c>
      <c r="H45" s="215">
        <v>8973801</v>
      </c>
      <c r="I45" s="215">
        <v>114492</v>
      </c>
      <c r="J45" s="216">
        <v>114492</v>
      </c>
      <c r="K45" s="210"/>
      <c r="L45" s="210"/>
      <c r="M45" s="217">
        <v>8859309</v>
      </c>
    </row>
    <row r="46" spans="2:13" ht="17.25" x14ac:dyDescent="0.3">
      <c r="B46" s="214" t="s">
        <v>255</v>
      </c>
      <c r="C46" s="210"/>
      <c r="D46" s="210"/>
      <c r="E46" s="210"/>
      <c r="F46" s="215">
        <v>5250000</v>
      </c>
      <c r="G46" s="215">
        <v>-1753393.49</v>
      </c>
      <c r="H46" s="215">
        <v>3496606.51</v>
      </c>
      <c r="I46" s="215">
        <v>680890.67</v>
      </c>
      <c r="J46" s="216">
        <v>680890.67</v>
      </c>
      <c r="K46" s="210"/>
      <c r="L46" s="210"/>
      <c r="M46" s="217">
        <v>2815715.84</v>
      </c>
    </row>
    <row r="47" spans="2:13" ht="17.25" x14ac:dyDescent="0.3">
      <c r="B47" s="214" t="s">
        <v>256</v>
      </c>
      <c r="C47" s="210"/>
      <c r="D47" s="210"/>
      <c r="E47" s="210"/>
      <c r="F47" s="215">
        <v>0</v>
      </c>
      <c r="G47" s="215">
        <v>151500</v>
      </c>
      <c r="H47" s="215">
        <v>151500</v>
      </c>
      <c r="I47" s="215">
        <v>123783.3</v>
      </c>
      <c r="J47" s="216">
        <v>123783.3</v>
      </c>
      <c r="K47" s="210"/>
      <c r="L47" s="210"/>
      <c r="M47" s="217">
        <v>27716.7</v>
      </c>
    </row>
    <row r="48" spans="2:13" ht="17.25" x14ac:dyDescent="0.3">
      <c r="B48" s="214" t="s">
        <v>257</v>
      </c>
      <c r="C48" s="210"/>
      <c r="D48" s="210"/>
      <c r="E48" s="210"/>
      <c r="F48" s="215">
        <v>0</v>
      </c>
      <c r="G48" s="215">
        <v>256800</v>
      </c>
      <c r="H48" s="215">
        <v>256800</v>
      </c>
      <c r="I48" s="215">
        <v>236969.9</v>
      </c>
      <c r="J48" s="216">
        <v>236969.9</v>
      </c>
      <c r="K48" s="210"/>
      <c r="L48" s="210"/>
      <c r="M48" s="217">
        <v>19830.099999999999</v>
      </c>
    </row>
    <row r="49" spans="2:13" ht="18.75" customHeight="1" x14ac:dyDescent="0.3">
      <c r="B49" s="214" t="s">
        <v>258</v>
      </c>
      <c r="C49" s="210"/>
      <c r="D49" s="210"/>
      <c r="E49" s="210"/>
      <c r="F49" s="215">
        <v>0</v>
      </c>
      <c r="G49" s="215">
        <v>141245</v>
      </c>
      <c r="H49" s="215">
        <v>141245</v>
      </c>
      <c r="I49" s="215">
        <v>94679.76</v>
      </c>
      <c r="J49" s="216">
        <v>94679.76</v>
      </c>
      <c r="K49" s="210"/>
      <c r="L49" s="210"/>
      <c r="M49" s="217">
        <v>46565.24</v>
      </c>
    </row>
    <row r="50" spans="2:13" ht="17.25" x14ac:dyDescent="0.3">
      <c r="B50" s="214" t="s">
        <v>259</v>
      </c>
      <c r="C50" s="210"/>
      <c r="D50" s="210"/>
      <c r="E50" s="210"/>
      <c r="F50" s="215">
        <v>0</v>
      </c>
      <c r="G50" s="215">
        <v>191900</v>
      </c>
      <c r="H50" s="215">
        <v>191900</v>
      </c>
      <c r="I50" s="215">
        <v>185826.52</v>
      </c>
      <c r="J50" s="216">
        <v>185826.52</v>
      </c>
      <c r="K50" s="210"/>
      <c r="L50" s="210"/>
      <c r="M50" s="217">
        <v>6073.48</v>
      </c>
    </row>
    <row r="51" spans="2:13" ht="17.25" x14ac:dyDescent="0.3">
      <c r="B51" s="209" t="s">
        <v>260</v>
      </c>
      <c r="C51" s="210"/>
      <c r="D51" s="210"/>
      <c r="E51" s="210"/>
      <c r="F51" s="211">
        <v>0</v>
      </c>
      <c r="G51" s="211">
        <v>111839.3</v>
      </c>
      <c r="H51" s="211">
        <v>111839.3</v>
      </c>
      <c r="I51" s="211">
        <v>76051.460000000006</v>
      </c>
      <c r="J51" s="212">
        <v>76051.460000000006</v>
      </c>
      <c r="K51" s="210"/>
      <c r="L51" s="210"/>
      <c r="M51" s="213">
        <v>35787.839999999997</v>
      </c>
    </row>
    <row r="52" spans="2:13" ht="18.75" customHeight="1" x14ac:dyDescent="0.3">
      <c r="B52" s="214" t="s">
        <v>261</v>
      </c>
      <c r="C52" s="210"/>
      <c r="D52" s="210"/>
      <c r="E52" s="210"/>
      <c r="F52" s="215">
        <v>0</v>
      </c>
      <c r="G52" s="215">
        <v>111839.3</v>
      </c>
      <c r="H52" s="215">
        <v>111839.3</v>
      </c>
      <c r="I52" s="215">
        <v>76051.460000000006</v>
      </c>
      <c r="J52" s="216">
        <v>76051.460000000006</v>
      </c>
      <c r="K52" s="210"/>
      <c r="L52" s="210"/>
      <c r="M52" s="217">
        <v>35787.839999999997</v>
      </c>
    </row>
    <row r="53" spans="2:13" ht="28.5" customHeight="1" x14ac:dyDescent="0.3">
      <c r="B53" s="209" t="s">
        <v>262</v>
      </c>
      <c r="C53" s="210"/>
      <c r="D53" s="210"/>
      <c r="E53" s="210"/>
      <c r="F53" s="211">
        <v>55606704</v>
      </c>
      <c r="G53" s="211">
        <v>323115551.58999997</v>
      </c>
      <c r="H53" s="211">
        <v>378722255.58999997</v>
      </c>
      <c r="I53" s="211">
        <v>246564459.66999999</v>
      </c>
      <c r="J53" s="212">
        <v>245624803.90000001</v>
      </c>
      <c r="K53" s="210"/>
      <c r="L53" s="210"/>
      <c r="M53" s="213">
        <v>132157795.92</v>
      </c>
    </row>
    <row r="54" spans="2:13" ht="17.25" x14ac:dyDescent="0.3">
      <c r="B54" s="214" t="s">
        <v>227</v>
      </c>
      <c r="C54" s="210"/>
      <c r="D54" s="210"/>
      <c r="E54" s="210"/>
      <c r="F54" s="215">
        <v>0</v>
      </c>
      <c r="G54" s="215">
        <v>1088286.25</v>
      </c>
      <c r="H54" s="215">
        <v>1088286.25</v>
      </c>
      <c r="I54" s="215">
        <v>1061222.3700000001</v>
      </c>
      <c r="J54" s="216">
        <v>1061222.3700000001</v>
      </c>
      <c r="K54" s="210"/>
      <c r="L54" s="210"/>
      <c r="M54" s="217">
        <v>27063.88</v>
      </c>
    </row>
    <row r="55" spans="2:13" ht="27.75" customHeight="1" x14ac:dyDescent="0.3">
      <c r="B55" s="214" t="s">
        <v>263</v>
      </c>
      <c r="C55" s="210"/>
      <c r="D55" s="210"/>
      <c r="E55" s="210"/>
      <c r="F55" s="215">
        <v>0</v>
      </c>
      <c r="G55" s="215">
        <v>15898977.449999999</v>
      </c>
      <c r="H55" s="215">
        <v>15898977.449999999</v>
      </c>
      <c r="I55" s="215">
        <v>15716508.42</v>
      </c>
      <c r="J55" s="216">
        <v>15716508.42</v>
      </c>
      <c r="K55" s="210"/>
      <c r="L55" s="210"/>
      <c r="M55" s="217">
        <v>182469.03</v>
      </c>
    </row>
    <row r="56" spans="2:13" ht="17.25" x14ac:dyDescent="0.3">
      <c r="B56" s="214" t="s">
        <v>232</v>
      </c>
      <c r="C56" s="210"/>
      <c r="D56" s="210"/>
      <c r="E56" s="210"/>
      <c r="F56" s="215">
        <v>52353675</v>
      </c>
      <c r="G56" s="215">
        <v>11220142.529999999</v>
      </c>
      <c r="H56" s="215">
        <v>63573817.530000001</v>
      </c>
      <c r="I56" s="215">
        <v>40779561.700000003</v>
      </c>
      <c r="J56" s="216">
        <v>40779561.700000003</v>
      </c>
      <c r="K56" s="210"/>
      <c r="L56" s="210"/>
      <c r="M56" s="217">
        <v>22794255.829999998</v>
      </c>
    </row>
    <row r="57" spans="2:13" ht="39" customHeight="1" x14ac:dyDescent="0.3">
      <c r="B57" s="214" t="s">
        <v>264</v>
      </c>
      <c r="C57" s="210"/>
      <c r="D57" s="210"/>
      <c r="E57" s="210"/>
      <c r="F57" s="215">
        <v>0</v>
      </c>
      <c r="G57" s="215">
        <v>84770888</v>
      </c>
      <c r="H57" s="215">
        <v>84770888</v>
      </c>
      <c r="I57" s="215">
        <v>41715525.899999999</v>
      </c>
      <c r="J57" s="216">
        <v>41715525.899999999</v>
      </c>
      <c r="K57" s="210"/>
      <c r="L57" s="210"/>
      <c r="M57" s="217">
        <v>43055362.100000001</v>
      </c>
    </row>
    <row r="58" spans="2:13" ht="17.25" x14ac:dyDescent="0.3">
      <c r="B58" s="214" t="s">
        <v>233</v>
      </c>
      <c r="C58" s="210"/>
      <c r="D58" s="210"/>
      <c r="E58" s="210"/>
      <c r="F58" s="215">
        <v>0</v>
      </c>
      <c r="G58" s="215">
        <v>4826770.4400000004</v>
      </c>
      <c r="H58" s="215">
        <v>4826770.4400000004</v>
      </c>
      <c r="I58" s="215">
        <v>4826730.5599999996</v>
      </c>
      <c r="J58" s="216">
        <v>4826730.5599999996</v>
      </c>
      <c r="K58" s="210"/>
      <c r="L58" s="210"/>
      <c r="M58" s="217">
        <v>39.880000000000003</v>
      </c>
    </row>
    <row r="59" spans="2:13" ht="31.5" customHeight="1" x14ac:dyDescent="0.3">
      <c r="B59" s="214" t="s">
        <v>265</v>
      </c>
      <c r="C59" s="210"/>
      <c r="D59" s="210"/>
      <c r="E59" s="210"/>
      <c r="F59" s="215">
        <v>1153029</v>
      </c>
      <c r="G59" s="215">
        <v>145570411.94999999</v>
      </c>
      <c r="H59" s="215">
        <v>146723440.94999999</v>
      </c>
      <c r="I59" s="215">
        <v>97921364.819999993</v>
      </c>
      <c r="J59" s="216">
        <v>96981709.049999997</v>
      </c>
      <c r="K59" s="210"/>
      <c r="L59" s="210"/>
      <c r="M59" s="217">
        <v>48802076.130000003</v>
      </c>
    </row>
    <row r="60" spans="2:13" ht="28.5" customHeight="1" x14ac:dyDescent="0.3">
      <c r="B60" s="214" t="s">
        <v>266</v>
      </c>
      <c r="C60" s="210"/>
      <c r="D60" s="210"/>
      <c r="E60" s="210"/>
      <c r="F60" s="215">
        <v>0</v>
      </c>
      <c r="G60" s="215">
        <v>27891316.760000002</v>
      </c>
      <c r="H60" s="215">
        <v>27891316.760000002</v>
      </c>
      <c r="I60" s="215">
        <v>25614331.190000001</v>
      </c>
      <c r="J60" s="216">
        <v>25614331.190000001</v>
      </c>
      <c r="K60" s="210"/>
      <c r="L60" s="210"/>
      <c r="M60" s="217">
        <v>2276985.5699999998</v>
      </c>
    </row>
    <row r="61" spans="2:13" ht="20.25" customHeight="1" x14ac:dyDescent="0.3">
      <c r="B61" s="214" t="s">
        <v>267</v>
      </c>
      <c r="C61" s="210"/>
      <c r="D61" s="210"/>
      <c r="E61" s="210"/>
      <c r="F61" s="215">
        <v>2100000</v>
      </c>
      <c r="G61" s="215">
        <v>31848758.210000001</v>
      </c>
      <c r="H61" s="215">
        <v>33948758.210000001</v>
      </c>
      <c r="I61" s="215">
        <v>18929214.710000001</v>
      </c>
      <c r="J61" s="216">
        <v>18929214.710000001</v>
      </c>
      <c r="K61" s="210"/>
      <c r="L61" s="210"/>
      <c r="M61" s="217">
        <v>15019543.5</v>
      </c>
    </row>
    <row r="62" spans="2:13" ht="38.25" customHeight="1" x14ac:dyDescent="0.3">
      <c r="B62" s="209" t="s">
        <v>268</v>
      </c>
      <c r="C62" s="210"/>
      <c r="D62" s="210"/>
      <c r="E62" s="210"/>
      <c r="F62" s="211">
        <v>394010962</v>
      </c>
      <c r="G62" s="211">
        <v>55745424.960000001</v>
      </c>
      <c r="H62" s="211">
        <v>449756386.95999998</v>
      </c>
      <c r="I62" s="211">
        <v>449546604.19</v>
      </c>
      <c r="J62" s="212">
        <v>449546604.19</v>
      </c>
      <c r="K62" s="210"/>
      <c r="L62" s="210"/>
      <c r="M62" s="213">
        <v>209782.77</v>
      </c>
    </row>
    <row r="63" spans="2:13" ht="39" customHeight="1" x14ac:dyDescent="0.3">
      <c r="B63" s="214" t="s">
        <v>264</v>
      </c>
      <c r="C63" s="210"/>
      <c r="D63" s="210"/>
      <c r="E63" s="210"/>
      <c r="F63" s="215">
        <v>26036375</v>
      </c>
      <c r="G63" s="215">
        <v>214833415.22</v>
      </c>
      <c r="H63" s="215">
        <v>240869790.22</v>
      </c>
      <c r="I63" s="215">
        <v>240865457.77000001</v>
      </c>
      <c r="J63" s="216">
        <v>240865457.77000001</v>
      </c>
      <c r="K63" s="210"/>
      <c r="L63" s="210"/>
      <c r="M63" s="217">
        <v>4332.45</v>
      </c>
    </row>
    <row r="64" spans="2:13" ht="30" customHeight="1" x14ac:dyDescent="0.3">
      <c r="B64" s="214" t="s">
        <v>265</v>
      </c>
      <c r="C64" s="210"/>
      <c r="D64" s="210"/>
      <c r="E64" s="210"/>
      <c r="F64" s="215">
        <v>181271016</v>
      </c>
      <c r="G64" s="215">
        <v>-165951863.97</v>
      </c>
      <c r="H64" s="215">
        <v>15319152.029999999</v>
      </c>
      <c r="I64" s="215">
        <v>15298820.74</v>
      </c>
      <c r="J64" s="216">
        <v>15298820.74</v>
      </c>
      <c r="K64" s="210"/>
      <c r="L64" s="210"/>
      <c r="M64" s="217">
        <v>20331.29</v>
      </c>
    </row>
    <row r="65" spans="2:13" ht="17.25" x14ac:dyDescent="0.3">
      <c r="B65" s="214" t="s">
        <v>269</v>
      </c>
      <c r="C65" s="210"/>
      <c r="D65" s="210"/>
      <c r="E65" s="210"/>
      <c r="F65" s="215">
        <v>3500000</v>
      </c>
      <c r="G65" s="215">
        <v>-3500000</v>
      </c>
      <c r="H65" s="215">
        <v>0</v>
      </c>
      <c r="I65" s="215">
        <v>0</v>
      </c>
      <c r="J65" s="216">
        <v>0</v>
      </c>
      <c r="K65" s="210"/>
      <c r="L65" s="210"/>
      <c r="M65" s="217">
        <v>0</v>
      </c>
    </row>
    <row r="66" spans="2:13" ht="18.75" customHeight="1" x14ac:dyDescent="0.3">
      <c r="B66" s="214" t="s">
        <v>270</v>
      </c>
      <c r="C66" s="210"/>
      <c r="D66" s="210"/>
      <c r="E66" s="210"/>
      <c r="F66" s="215">
        <v>17937214</v>
      </c>
      <c r="G66" s="215">
        <v>4552786</v>
      </c>
      <c r="H66" s="215">
        <v>22490000</v>
      </c>
      <c r="I66" s="215">
        <v>22490000</v>
      </c>
      <c r="J66" s="216">
        <v>22490000</v>
      </c>
      <c r="K66" s="210"/>
      <c r="L66" s="210"/>
      <c r="M66" s="217">
        <v>0</v>
      </c>
    </row>
    <row r="67" spans="2:13" ht="25.5" customHeight="1" x14ac:dyDescent="0.3">
      <c r="B67" s="214" t="s">
        <v>271</v>
      </c>
      <c r="C67" s="210"/>
      <c r="D67" s="210"/>
      <c r="E67" s="210"/>
      <c r="F67" s="215">
        <v>61464165</v>
      </c>
      <c r="G67" s="215">
        <v>-4444507.21</v>
      </c>
      <c r="H67" s="215">
        <v>57019657.789999999</v>
      </c>
      <c r="I67" s="215">
        <v>56879656.200000003</v>
      </c>
      <c r="J67" s="216">
        <v>56879656.200000003</v>
      </c>
      <c r="K67" s="210"/>
      <c r="L67" s="210"/>
      <c r="M67" s="217">
        <v>140001.59</v>
      </c>
    </row>
    <row r="68" spans="2:13" ht="17.25" customHeight="1" x14ac:dyDescent="0.3">
      <c r="B68" s="214" t="s">
        <v>272</v>
      </c>
      <c r="C68" s="210"/>
      <c r="D68" s="210"/>
      <c r="E68" s="210"/>
      <c r="F68" s="215">
        <v>102302192</v>
      </c>
      <c r="G68" s="215">
        <v>11755594.92</v>
      </c>
      <c r="H68" s="215">
        <v>114057786.92</v>
      </c>
      <c r="I68" s="215">
        <v>114012669.48</v>
      </c>
      <c r="J68" s="216">
        <v>114012669.48</v>
      </c>
      <c r="K68" s="210"/>
      <c r="L68" s="210"/>
      <c r="M68" s="217">
        <v>45117.440000000002</v>
      </c>
    </row>
    <row r="69" spans="2:13" ht="25.5" customHeight="1" x14ac:dyDescent="0.3">
      <c r="B69" s="218" t="s">
        <v>273</v>
      </c>
      <c r="C69" s="219"/>
      <c r="D69" s="219"/>
      <c r="E69" s="219"/>
      <c r="F69" s="220">
        <v>1500000</v>
      </c>
      <c r="G69" s="220">
        <v>-1500000</v>
      </c>
      <c r="H69" s="220">
        <v>0</v>
      </c>
      <c r="I69" s="220">
        <v>0</v>
      </c>
      <c r="J69" s="221">
        <v>0</v>
      </c>
      <c r="K69" s="219"/>
      <c r="L69" s="219"/>
      <c r="M69" s="222">
        <v>0</v>
      </c>
    </row>
    <row r="70" spans="2:13" ht="56.25" customHeight="1" x14ac:dyDescent="0.3">
      <c r="B70" s="209" t="s">
        <v>274</v>
      </c>
      <c r="C70" s="210"/>
      <c r="D70" s="210"/>
      <c r="E70" s="210"/>
      <c r="F70" s="211">
        <v>0</v>
      </c>
      <c r="G70" s="211">
        <v>103039.34</v>
      </c>
      <c r="H70" s="211">
        <v>103039.34</v>
      </c>
      <c r="I70" s="211">
        <v>91568.320000000007</v>
      </c>
      <c r="J70" s="212">
        <v>91568.320000000007</v>
      </c>
      <c r="K70" s="210"/>
      <c r="L70" s="210"/>
      <c r="M70" s="213">
        <v>11471.02</v>
      </c>
    </row>
    <row r="71" spans="2:13" ht="17.25" customHeight="1" x14ac:dyDescent="0.3">
      <c r="B71" s="214" t="s">
        <v>275</v>
      </c>
      <c r="C71" s="210"/>
      <c r="D71" s="210"/>
      <c r="E71" s="210"/>
      <c r="F71" s="215">
        <v>0</v>
      </c>
      <c r="G71" s="215">
        <v>103039.34</v>
      </c>
      <c r="H71" s="215">
        <v>103039.34</v>
      </c>
      <c r="I71" s="215">
        <v>91568.320000000007</v>
      </c>
      <c r="J71" s="216">
        <v>91568.320000000007</v>
      </c>
      <c r="K71" s="210"/>
      <c r="L71" s="210"/>
      <c r="M71" s="217">
        <v>11471.02</v>
      </c>
    </row>
    <row r="72" spans="2:13" ht="17.25" x14ac:dyDescent="0.3">
      <c r="B72" s="209" t="s">
        <v>276</v>
      </c>
      <c r="C72" s="210"/>
      <c r="D72" s="210"/>
      <c r="E72" s="210"/>
      <c r="F72" s="211">
        <v>0</v>
      </c>
      <c r="G72" s="211">
        <v>11167516</v>
      </c>
      <c r="H72" s="211">
        <v>11167516</v>
      </c>
      <c r="I72" s="211">
        <v>10872460.42</v>
      </c>
      <c r="J72" s="212">
        <v>10872460.42</v>
      </c>
      <c r="K72" s="210"/>
      <c r="L72" s="210"/>
      <c r="M72" s="213">
        <v>295055.58</v>
      </c>
    </row>
    <row r="73" spans="2:13" ht="40.5" customHeight="1" x14ac:dyDescent="0.3">
      <c r="B73" s="214" t="s">
        <v>277</v>
      </c>
      <c r="C73" s="210"/>
      <c r="D73" s="210"/>
      <c r="E73" s="210"/>
      <c r="F73" s="215">
        <v>0</v>
      </c>
      <c r="G73" s="215">
        <v>11167516</v>
      </c>
      <c r="H73" s="215">
        <v>11167516</v>
      </c>
      <c r="I73" s="215">
        <v>10872460.42</v>
      </c>
      <c r="J73" s="216">
        <v>10872460.42</v>
      </c>
      <c r="K73" s="210"/>
      <c r="L73" s="210"/>
      <c r="M73" s="217">
        <v>295055.58</v>
      </c>
    </row>
    <row r="74" spans="2:13" ht="17.25" x14ac:dyDescent="0.3">
      <c r="B74" s="209" t="s">
        <v>278</v>
      </c>
      <c r="C74" s="210"/>
      <c r="D74" s="210"/>
      <c r="E74" s="210"/>
      <c r="F74" s="211">
        <v>93045473</v>
      </c>
      <c r="G74" s="211">
        <v>-3909170.75</v>
      </c>
      <c r="H74" s="211">
        <v>89136302.25</v>
      </c>
      <c r="I74" s="211">
        <v>89136302.25</v>
      </c>
      <c r="J74" s="212">
        <v>89136302.25</v>
      </c>
      <c r="K74" s="210"/>
      <c r="L74" s="210"/>
      <c r="M74" s="213">
        <v>0</v>
      </c>
    </row>
    <row r="75" spans="2:13" ht="37.5" customHeight="1" x14ac:dyDescent="0.3">
      <c r="B75" s="214" t="s">
        <v>277</v>
      </c>
      <c r="C75" s="210"/>
      <c r="D75" s="210"/>
      <c r="E75" s="210"/>
      <c r="F75" s="215">
        <v>21915287</v>
      </c>
      <c r="G75" s="215">
        <v>13721118.890000001</v>
      </c>
      <c r="H75" s="215">
        <v>35636405.890000001</v>
      </c>
      <c r="I75" s="215">
        <v>35636405.890000001</v>
      </c>
      <c r="J75" s="216">
        <v>35636405.890000001</v>
      </c>
      <c r="K75" s="210"/>
      <c r="L75" s="210"/>
      <c r="M75" s="217">
        <v>0</v>
      </c>
    </row>
    <row r="76" spans="2:13" ht="20.25" customHeight="1" x14ac:dyDescent="0.3">
      <c r="B76" s="214" t="s">
        <v>279</v>
      </c>
      <c r="C76" s="210"/>
      <c r="D76" s="210"/>
      <c r="E76" s="210"/>
      <c r="F76" s="215">
        <v>61130186</v>
      </c>
      <c r="G76" s="215">
        <v>-31572308.780000001</v>
      </c>
      <c r="H76" s="215">
        <v>29557877.219999999</v>
      </c>
      <c r="I76" s="215">
        <v>29557877.219999999</v>
      </c>
      <c r="J76" s="216">
        <v>29557877.219999999</v>
      </c>
      <c r="K76" s="210"/>
      <c r="L76" s="210"/>
      <c r="M76" s="217">
        <v>0</v>
      </c>
    </row>
    <row r="77" spans="2:13" ht="17.25" x14ac:dyDescent="0.3">
      <c r="B77" s="214" t="s">
        <v>280</v>
      </c>
      <c r="C77" s="210"/>
      <c r="D77" s="210"/>
      <c r="E77" s="210"/>
      <c r="F77" s="215">
        <v>0</v>
      </c>
      <c r="G77" s="215">
        <v>14088223.23</v>
      </c>
      <c r="H77" s="215">
        <v>14088223.23</v>
      </c>
      <c r="I77" s="215">
        <v>14088223.23</v>
      </c>
      <c r="J77" s="216">
        <v>14088223.23</v>
      </c>
      <c r="K77" s="210"/>
      <c r="L77" s="210"/>
      <c r="M77" s="217">
        <v>0</v>
      </c>
    </row>
    <row r="78" spans="2:13" ht="28.5" customHeight="1" x14ac:dyDescent="0.3">
      <c r="B78" s="214" t="s">
        <v>281</v>
      </c>
      <c r="C78" s="210"/>
      <c r="D78" s="210"/>
      <c r="E78" s="210"/>
      <c r="F78" s="215">
        <v>10000000</v>
      </c>
      <c r="G78" s="215">
        <v>-146204.09</v>
      </c>
      <c r="H78" s="215">
        <v>9853795.9100000001</v>
      </c>
      <c r="I78" s="215">
        <v>9853795.9100000001</v>
      </c>
      <c r="J78" s="216">
        <v>9853795.9100000001</v>
      </c>
      <c r="K78" s="210"/>
      <c r="L78" s="210"/>
      <c r="M78" s="217">
        <v>0</v>
      </c>
    </row>
    <row r="79" spans="2:13" ht="17.25" x14ac:dyDescent="0.3">
      <c r="B79" s="209" t="s">
        <v>282</v>
      </c>
      <c r="C79" s="210"/>
      <c r="D79" s="210"/>
      <c r="E79" s="210"/>
      <c r="F79" s="211">
        <v>0</v>
      </c>
      <c r="G79" s="211">
        <v>459420.92</v>
      </c>
      <c r="H79" s="211">
        <v>459420.92</v>
      </c>
      <c r="I79" s="211">
        <v>223657.48</v>
      </c>
      <c r="J79" s="212">
        <v>223657.48</v>
      </c>
      <c r="K79" s="210"/>
      <c r="L79" s="210"/>
      <c r="M79" s="213">
        <v>235763.44</v>
      </c>
    </row>
    <row r="80" spans="2:13" ht="39" customHeight="1" x14ac:dyDescent="0.3">
      <c r="B80" s="214" t="s">
        <v>281</v>
      </c>
      <c r="C80" s="210"/>
      <c r="D80" s="210"/>
      <c r="E80" s="210"/>
      <c r="F80" s="215">
        <v>0</v>
      </c>
      <c r="G80" s="215">
        <v>459420.92</v>
      </c>
      <c r="H80" s="215">
        <v>459420.92</v>
      </c>
      <c r="I80" s="215">
        <v>223657.48</v>
      </c>
      <c r="J80" s="216">
        <v>223657.48</v>
      </c>
      <c r="K80" s="210"/>
      <c r="L80" s="210"/>
      <c r="M80" s="217">
        <v>235763.44</v>
      </c>
    </row>
    <row r="81" spans="2:13" ht="48" customHeight="1" x14ac:dyDescent="0.3">
      <c r="B81" s="209" t="s">
        <v>283</v>
      </c>
      <c r="C81" s="210"/>
      <c r="D81" s="210"/>
      <c r="E81" s="210"/>
      <c r="F81" s="211">
        <v>0</v>
      </c>
      <c r="G81" s="211">
        <v>2238495.13</v>
      </c>
      <c r="H81" s="211">
        <v>2238495.13</v>
      </c>
      <c r="I81" s="211">
        <v>2238495.13</v>
      </c>
      <c r="J81" s="212">
        <v>2238495.13</v>
      </c>
      <c r="K81" s="210"/>
      <c r="L81" s="210"/>
      <c r="M81" s="213">
        <v>0</v>
      </c>
    </row>
    <row r="82" spans="2:13" ht="33.75" customHeight="1" x14ac:dyDescent="0.3">
      <c r="B82" s="214" t="s">
        <v>284</v>
      </c>
      <c r="C82" s="210"/>
      <c r="D82" s="210"/>
      <c r="E82" s="210"/>
      <c r="F82" s="215">
        <v>0</v>
      </c>
      <c r="G82" s="215">
        <v>2238495.13</v>
      </c>
      <c r="H82" s="215">
        <v>2238495.13</v>
      </c>
      <c r="I82" s="215">
        <v>2238495.13</v>
      </c>
      <c r="J82" s="216">
        <v>2238495.13</v>
      </c>
      <c r="K82" s="210"/>
      <c r="L82" s="210"/>
      <c r="M82" s="217">
        <v>0</v>
      </c>
    </row>
    <row r="83" spans="2:13" ht="17.25" x14ac:dyDescent="0.3">
      <c r="B83" s="209" t="s">
        <v>285</v>
      </c>
      <c r="C83" s="210"/>
      <c r="D83" s="210"/>
      <c r="E83" s="210"/>
      <c r="F83" s="211">
        <v>0</v>
      </c>
      <c r="G83" s="211">
        <v>89800</v>
      </c>
      <c r="H83" s="211">
        <v>89800</v>
      </c>
      <c r="I83" s="211">
        <v>88217.08</v>
      </c>
      <c r="J83" s="212">
        <v>88217.08</v>
      </c>
      <c r="K83" s="210"/>
      <c r="L83" s="210"/>
      <c r="M83" s="213">
        <v>1582.92</v>
      </c>
    </row>
    <row r="84" spans="2:13" ht="24.75" customHeight="1" x14ac:dyDescent="0.3">
      <c r="B84" s="214" t="s">
        <v>286</v>
      </c>
      <c r="C84" s="210"/>
      <c r="D84" s="210"/>
      <c r="E84" s="210"/>
      <c r="F84" s="215">
        <v>0</v>
      </c>
      <c r="G84" s="215">
        <v>89800</v>
      </c>
      <c r="H84" s="215">
        <v>89800</v>
      </c>
      <c r="I84" s="215">
        <v>88217.08</v>
      </c>
      <c r="J84" s="216">
        <v>88217.08</v>
      </c>
      <c r="K84" s="210"/>
      <c r="L84" s="210"/>
      <c r="M84" s="217">
        <v>1582.92</v>
      </c>
    </row>
    <row r="85" spans="2:13" ht="17.25" x14ac:dyDescent="0.3">
      <c r="B85" s="209" t="s">
        <v>287</v>
      </c>
      <c r="C85" s="210"/>
      <c r="D85" s="210"/>
      <c r="E85" s="210"/>
      <c r="F85" s="211">
        <v>0</v>
      </c>
      <c r="G85" s="211">
        <v>32846133.68</v>
      </c>
      <c r="H85" s="211">
        <v>32846133.68</v>
      </c>
      <c r="I85" s="211">
        <v>32841563.68</v>
      </c>
      <c r="J85" s="212">
        <v>32841563.68</v>
      </c>
      <c r="K85" s="210"/>
      <c r="L85" s="210"/>
      <c r="M85" s="213">
        <v>4570</v>
      </c>
    </row>
    <row r="86" spans="2:13" ht="23.25" customHeight="1" x14ac:dyDescent="0.3">
      <c r="B86" s="214" t="s">
        <v>271</v>
      </c>
      <c r="C86" s="210"/>
      <c r="D86" s="210"/>
      <c r="E86" s="210"/>
      <c r="F86" s="215">
        <v>0</v>
      </c>
      <c r="G86" s="215">
        <v>298832.32</v>
      </c>
      <c r="H86" s="215">
        <v>298832.32</v>
      </c>
      <c r="I86" s="215">
        <v>298832.32</v>
      </c>
      <c r="J86" s="216">
        <v>298832.32</v>
      </c>
      <c r="K86" s="210"/>
      <c r="L86" s="210"/>
      <c r="M86" s="217">
        <v>0</v>
      </c>
    </row>
    <row r="87" spans="2:13" ht="16.5" customHeight="1" x14ac:dyDescent="0.3">
      <c r="B87" s="214" t="s">
        <v>288</v>
      </c>
      <c r="C87" s="210"/>
      <c r="D87" s="210"/>
      <c r="E87" s="210"/>
      <c r="F87" s="215">
        <v>0</v>
      </c>
      <c r="G87" s="215">
        <v>32547301.359999999</v>
      </c>
      <c r="H87" s="215">
        <v>32547301.359999999</v>
      </c>
      <c r="I87" s="215">
        <v>32542731.359999999</v>
      </c>
      <c r="J87" s="216">
        <v>32542731.359999999</v>
      </c>
      <c r="K87" s="210"/>
      <c r="L87" s="210"/>
      <c r="M87" s="217">
        <v>4570</v>
      </c>
    </row>
    <row r="88" spans="2:13" ht="39" customHeight="1" x14ac:dyDescent="0.3">
      <c r="B88" s="209" t="s">
        <v>289</v>
      </c>
      <c r="C88" s="210"/>
      <c r="D88" s="210"/>
      <c r="E88" s="210"/>
      <c r="F88" s="211">
        <v>0</v>
      </c>
      <c r="G88" s="211">
        <v>159900</v>
      </c>
      <c r="H88" s="211">
        <v>159900</v>
      </c>
      <c r="I88" s="211">
        <v>153677.19</v>
      </c>
      <c r="J88" s="212">
        <v>153677.19</v>
      </c>
      <c r="K88" s="210"/>
      <c r="L88" s="210"/>
      <c r="M88" s="213">
        <v>6222.81</v>
      </c>
    </row>
    <row r="89" spans="2:13" ht="17.25" x14ac:dyDescent="0.3">
      <c r="B89" s="214" t="s">
        <v>227</v>
      </c>
      <c r="C89" s="210"/>
      <c r="D89" s="210"/>
      <c r="E89" s="210"/>
      <c r="F89" s="215">
        <v>0</v>
      </c>
      <c r="G89" s="215">
        <v>92700</v>
      </c>
      <c r="H89" s="215">
        <v>92700</v>
      </c>
      <c r="I89" s="215">
        <v>91400.08</v>
      </c>
      <c r="J89" s="216">
        <v>91400.08</v>
      </c>
      <c r="K89" s="210"/>
      <c r="L89" s="210"/>
      <c r="M89" s="217">
        <v>1299.92</v>
      </c>
    </row>
    <row r="90" spans="2:13" ht="60.75" customHeight="1" x14ac:dyDescent="0.3">
      <c r="B90" s="214" t="s">
        <v>290</v>
      </c>
      <c r="C90" s="210"/>
      <c r="D90" s="210"/>
      <c r="E90" s="210"/>
      <c r="F90" s="215">
        <v>0</v>
      </c>
      <c r="G90" s="215">
        <v>67200</v>
      </c>
      <c r="H90" s="215">
        <v>67200</v>
      </c>
      <c r="I90" s="215">
        <v>62277.11</v>
      </c>
      <c r="J90" s="216">
        <v>62277.11</v>
      </c>
      <c r="K90" s="210"/>
      <c r="L90" s="210"/>
      <c r="M90" s="217">
        <v>4922.8900000000003</v>
      </c>
    </row>
    <row r="91" spans="2:13" ht="38.25" customHeight="1" x14ac:dyDescent="0.3">
      <c r="B91" s="209" t="s">
        <v>291</v>
      </c>
      <c r="C91" s="210"/>
      <c r="D91" s="210"/>
      <c r="E91" s="210"/>
      <c r="F91" s="211">
        <v>0</v>
      </c>
      <c r="G91" s="211">
        <v>889266.26</v>
      </c>
      <c r="H91" s="211">
        <v>889266.26</v>
      </c>
      <c r="I91" s="211">
        <v>862675.85</v>
      </c>
      <c r="J91" s="212">
        <v>862675.85</v>
      </c>
      <c r="K91" s="210"/>
      <c r="L91" s="210"/>
      <c r="M91" s="213">
        <v>26590.41</v>
      </c>
    </row>
    <row r="92" spans="2:13" ht="17.25" x14ac:dyDescent="0.3">
      <c r="B92" s="214" t="s">
        <v>227</v>
      </c>
      <c r="C92" s="210"/>
      <c r="D92" s="210"/>
      <c r="E92" s="210"/>
      <c r="F92" s="215">
        <v>0</v>
      </c>
      <c r="G92" s="215">
        <v>665059.98</v>
      </c>
      <c r="H92" s="215">
        <v>665059.98</v>
      </c>
      <c r="I92" s="215">
        <v>638469.56999999995</v>
      </c>
      <c r="J92" s="216">
        <v>638469.56999999995</v>
      </c>
      <c r="K92" s="210"/>
      <c r="L92" s="210"/>
      <c r="M92" s="217">
        <v>26590.41</v>
      </c>
    </row>
    <row r="93" spans="2:13" ht="17.25" x14ac:dyDescent="0.3">
      <c r="B93" s="214" t="s">
        <v>292</v>
      </c>
      <c r="C93" s="210"/>
      <c r="D93" s="210"/>
      <c r="E93" s="210"/>
      <c r="F93" s="215">
        <v>0</v>
      </c>
      <c r="G93" s="215">
        <v>224206.28</v>
      </c>
      <c r="H93" s="215">
        <v>224206.28</v>
      </c>
      <c r="I93" s="215">
        <v>224206.28</v>
      </c>
      <c r="J93" s="216">
        <v>224206.28</v>
      </c>
      <c r="K93" s="210"/>
      <c r="L93" s="210"/>
      <c r="M93" s="217">
        <v>0</v>
      </c>
    </row>
    <row r="94" spans="2:13" ht="17.25" x14ac:dyDescent="0.3">
      <c r="B94" s="209" t="s">
        <v>293</v>
      </c>
      <c r="C94" s="210"/>
      <c r="D94" s="210"/>
      <c r="E94" s="210"/>
      <c r="F94" s="211">
        <v>60000000</v>
      </c>
      <c r="G94" s="211">
        <v>0</v>
      </c>
      <c r="H94" s="211">
        <v>60000000</v>
      </c>
      <c r="I94" s="211">
        <v>0</v>
      </c>
      <c r="J94" s="212">
        <v>0</v>
      </c>
      <c r="K94" s="210"/>
      <c r="L94" s="210"/>
      <c r="M94" s="213">
        <v>60000000</v>
      </c>
    </row>
    <row r="95" spans="2:13" ht="19.5" customHeight="1" x14ac:dyDescent="0.3">
      <c r="B95" s="214" t="s">
        <v>230</v>
      </c>
      <c r="C95" s="210"/>
      <c r="D95" s="210"/>
      <c r="E95" s="210"/>
      <c r="F95" s="215">
        <v>60000000</v>
      </c>
      <c r="G95" s="215">
        <v>0</v>
      </c>
      <c r="H95" s="215">
        <v>60000000</v>
      </c>
      <c r="I95" s="215">
        <v>0</v>
      </c>
      <c r="J95" s="216">
        <v>0</v>
      </c>
      <c r="K95" s="210"/>
      <c r="L95" s="210"/>
      <c r="M95" s="217">
        <v>60000000</v>
      </c>
    </row>
    <row r="96" spans="2:13" ht="33" customHeight="1" x14ac:dyDescent="0.3">
      <c r="B96" s="209" t="s">
        <v>294</v>
      </c>
      <c r="C96" s="210"/>
      <c r="D96" s="210"/>
      <c r="E96" s="210"/>
      <c r="F96" s="211">
        <v>0</v>
      </c>
      <c r="G96" s="211">
        <v>20504409</v>
      </c>
      <c r="H96" s="211">
        <v>20504409</v>
      </c>
      <c r="I96" s="211">
        <v>14571000</v>
      </c>
      <c r="J96" s="212">
        <v>14571000</v>
      </c>
      <c r="K96" s="210"/>
      <c r="L96" s="210"/>
      <c r="M96" s="213">
        <v>5933409</v>
      </c>
    </row>
    <row r="97" spans="2:13" ht="17.25" x14ac:dyDescent="0.3">
      <c r="B97" s="214" t="s">
        <v>229</v>
      </c>
      <c r="C97" s="210"/>
      <c r="D97" s="210"/>
      <c r="E97" s="210"/>
      <c r="F97" s="215">
        <v>0</v>
      </c>
      <c r="G97" s="215">
        <v>20504409</v>
      </c>
      <c r="H97" s="215">
        <v>20504409</v>
      </c>
      <c r="I97" s="215">
        <v>14571000</v>
      </c>
      <c r="J97" s="216">
        <v>14571000</v>
      </c>
      <c r="K97" s="210"/>
      <c r="L97" s="210"/>
      <c r="M97" s="217">
        <v>5933409</v>
      </c>
    </row>
    <row r="98" spans="2:13" ht="17.25" x14ac:dyDescent="0.3">
      <c r="B98" s="209" t="s">
        <v>295</v>
      </c>
      <c r="C98" s="210"/>
      <c r="D98" s="210"/>
      <c r="E98" s="210"/>
      <c r="F98" s="211">
        <v>0</v>
      </c>
      <c r="G98" s="211">
        <v>396669.72</v>
      </c>
      <c r="H98" s="211">
        <v>396669.72</v>
      </c>
      <c r="I98" s="211">
        <v>396669.72</v>
      </c>
      <c r="J98" s="212">
        <v>396669.72</v>
      </c>
      <c r="K98" s="210"/>
      <c r="L98" s="210"/>
      <c r="M98" s="213">
        <v>0</v>
      </c>
    </row>
    <row r="99" spans="2:13" ht="32.25" customHeight="1" x14ac:dyDescent="0.3">
      <c r="B99" s="214" t="s">
        <v>296</v>
      </c>
      <c r="C99" s="210"/>
      <c r="D99" s="210"/>
      <c r="E99" s="210"/>
      <c r="F99" s="215">
        <v>0</v>
      </c>
      <c r="G99" s="215">
        <v>396669.72</v>
      </c>
      <c r="H99" s="215">
        <v>396669.72</v>
      </c>
      <c r="I99" s="215">
        <v>396669.72</v>
      </c>
      <c r="J99" s="216">
        <v>396669.72</v>
      </c>
      <c r="K99" s="210"/>
      <c r="L99" s="210"/>
      <c r="M99" s="217">
        <v>0</v>
      </c>
    </row>
    <row r="100" spans="2:13" ht="30.75" customHeight="1" x14ac:dyDescent="0.3">
      <c r="B100" s="209" t="s">
        <v>297</v>
      </c>
      <c r="C100" s="210"/>
      <c r="D100" s="210"/>
      <c r="E100" s="210"/>
      <c r="F100" s="211">
        <v>1277918723</v>
      </c>
      <c r="G100" s="211">
        <v>-69466699</v>
      </c>
      <c r="H100" s="211">
        <v>1208452024</v>
      </c>
      <c r="I100" s="211">
        <v>1208452024</v>
      </c>
      <c r="J100" s="212">
        <v>1208452024</v>
      </c>
      <c r="K100" s="210"/>
      <c r="L100" s="210"/>
      <c r="M100" s="213">
        <v>0</v>
      </c>
    </row>
    <row r="101" spans="2:13" ht="23.25" customHeight="1" x14ac:dyDescent="0.3">
      <c r="B101" s="214" t="s">
        <v>298</v>
      </c>
      <c r="C101" s="210"/>
      <c r="D101" s="210"/>
      <c r="E101" s="210"/>
      <c r="F101" s="215">
        <v>1277918723</v>
      </c>
      <c r="G101" s="215">
        <v>-69466699</v>
      </c>
      <c r="H101" s="215">
        <v>1208452024</v>
      </c>
      <c r="I101" s="215">
        <v>1208452024</v>
      </c>
      <c r="J101" s="216">
        <v>1208452024</v>
      </c>
      <c r="K101" s="210"/>
      <c r="L101" s="210"/>
      <c r="M101" s="217">
        <v>0</v>
      </c>
    </row>
    <row r="102" spans="2:13" ht="28.5" customHeight="1" x14ac:dyDescent="0.3">
      <c r="B102" s="209" t="s">
        <v>299</v>
      </c>
      <c r="C102" s="210"/>
      <c r="D102" s="210"/>
      <c r="E102" s="210"/>
      <c r="F102" s="211">
        <v>0</v>
      </c>
      <c r="G102" s="211">
        <v>10400000</v>
      </c>
      <c r="H102" s="211">
        <v>10400000</v>
      </c>
      <c r="I102" s="211">
        <v>9906385.6699999999</v>
      </c>
      <c r="J102" s="212">
        <v>9906385.6699999999</v>
      </c>
      <c r="K102" s="210"/>
      <c r="L102" s="210"/>
      <c r="M102" s="213">
        <v>493614.33</v>
      </c>
    </row>
    <row r="103" spans="2:13" ht="17.25" x14ac:dyDescent="0.3">
      <c r="B103" s="214" t="s">
        <v>300</v>
      </c>
      <c r="C103" s="210"/>
      <c r="D103" s="210"/>
      <c r="E103" s="210"/>
      <c r="F103" s="215">
        <v>0</v>
      </c>
      <c r="G103" s="215">
        <v>10400000</v>
      </c>
      <c r="H103" s="215">
        <v>10400000</v>
      </c>
      <c r="I103" s="215">
        <v>9906385.6699999999</v>
      </c>
      <c r="J103" s="216">
        <v>9906385.6699999999</v>
      </c>
      <c r="K103" s="210"/>
      <c r="L103" s="210"/>
      <c r="M103" s="217">
        <v>493614.33</v>
      </c>
    </row>
    <row r="104" spans="2:13" ht="17.25" x14ac:dyDescent="0.25">
      <c r="B104" s="223" t="s">
        <v>301</v>
      </c>
      <c r="C104" s="224"/>
      <c r="D104" s="224"/>
      <c r="E104" s="225"/>
      <c r="F104" s="226">
        <v>2335893735</v>
      </c>
      <c r="G104" s="226">
        <v>1119017066.5899999</v>
      </c>
      <c r="H104" s="226">
        <v>3454910801.5900002</v>
      </c>
      <c r="I104" s="226">
        <v>2829094156.71</v>
      </c>
      <c r="J104" s="227">
        <v>2828154500.9400001</v>
      </c>
      <c r="K104" s="224"/>
      <c r="L104" s="225"/>
      <c r="M104" s="226">
        <v>625816644.88</v>
      </c>
    </row>
    <row r="105" spans="2:13" ht="16.899999999999999" customHeight="1" x14ac:dyDescent="0.3">
      <c r="B105" s="228" t="s">
        <v>302</v>
      </c>
      <c r="C105" s="210"/>
      <c r="D105" s="210"/>
      <c r="E105" s="210"/>
      <c r="F105" s="210"/>
      <c r="G105" s="210"/>
      <c r="H105" s="210"/>
      <c r="I105" s="210"/>
      <c r="J105" s="210"/>
      <c r="K105" s="210"/>
      <c r="L105" s="210"/>
      <c r="M105" s="210"/>
    </row>
    <row r="106" spans="2:13" ht="0" hidden="1" customHeight="1" x14ac:dyDescent="0.25"/>
    <row r="107" spans="2:13" ht="15.2" customHeight="1" x14ac:dyDescent="0.25"/>
  </sheetData>
  <mergeCells count="199">
    <mergeCell ref="B105:M105"/>
    <mergeCell ref="B102:E102"/>
    <mergeCell ref="J102:L102"/>
    <mergeCell ref="B103:E103"/>
    <mergeCell ref="J103:L103"/>
    <mergeCell ref="B104:E104"/>
    <mergeCell ref="J104:L104"/>
    <mergeCell ref="B99:E99"/>
    <mergeCell ref="J99:L99"/>
    <mergeCell ref="B100:E100"/>
    <mergeCell ref="J100:L100"/>
    <mergeCell ref="B101:E101"/>
    <mergeCell ref="J101:L101"/>
    <mergeCell ref="B96:E96"/>
    <mergeCell ref="J96:L96"/>
    <mergeCell ref="B97:E97"/>
    <mergeCell ref="J97:L97"/>
    <mergeCell ref="B98:E98"/>
    <mergeCell ref="J98:L98"/>
    <mergeCell ref="B93:E93"/>
    <mergeCell ref="J93:L93"/>
    <mergeCell ref="B94:E94"/>
    <mergeCell ref="J94:L94"/>
    <mergeCell ref="B95:E95"/>
    <mergeCell ref="J95:L95"/>
    <mergeCell ref="B90:E90"/>
    <mergeCell ref="J90:L90"/>
    <mergeCell ref="B91:E91"/>
    <mergeCell ref="J91:L91"/>
    <mergeCell ref="B92:E92"/>
    <mergeCell ref="J92:L92"/>
    <mergeCell ref="B87:E87"/>
    <mergeCell ref="J87:L87"/>
    <mergeCell ref="B88:E88"/>
    <mergeCell ref="J88:L88"/>
    <mergeCell ref="B89:E89"/>
    <mergeCell ref="J89:L89"/>
    <mergeCell ref="B84:E84"/>
    <mergeCell ref="J84:L84"/>
    <mergeCell ref="B85:E85"/>
    <mergeCell ref="J85:L85"/>
    <mergeCell ref="B86:E86"/>
    <mergeCell ref="J86:L86"/>
    <mergeCell ref="B81:E81"/>
    <mergeCell ref="J81:L81"/>
    <mergeCell ref="B82:E82"/>
    <mergeCell ref="J82:L82"/>
    <mergeCell ref="B83:E83"/>
    <mergeCell ref="J83:L83"/>
    <mergeCell ref="B78:E78"/>
    <mergeCell ref="J78:L78"/>
    <mergeCell ref="B79:E79"/>
    <mergeCell ref="J79:L79"/>
    <mergeCell ref="B80:E80"/>
    <mergeCell ref="J80:L80"/>
    <mergeCell ref="B75:E75"/>
    <mergeCell ref="J75:L75"/>
    <mergeCell ref="B76:E76"/>
    <mergeCell ref="J76:L76"/>
    <mergeCell ref="B77:E77"/>
    <mergeCell ref="J77:L77"/>
    <mergeCell ref="B72:E72"/>
    <mergeCell ref="J72:L72"/>
    <mergeCell ref="B73:E73"/>
    <mergeCell ref="J73:L73"/>
    <mergeCell ref="B74:E74"/>
    <mergeCell ref="J74:L74"/>
    <mergeCell ref="B69:E69"/>
    <mergeCell ref="J69:L69"/>
    <mergeCell ref="B70:E70"/>
    <mergeCell ref="J70:L70"/>
    <mergeCell ref="B71:E71"/>
    <mergeCell ref="J71:L71"/>
    <mergeCell ref="B66:E66"/>
    <mergeCell ref="J66:L66"/>
    <mergeCell ref="B67:E67"/>
    <mergeCell ref="J67:L67"/>
    <mergeCell ref="B68:E68"/>
    <mergeCell ref="J68:L68"/>
    <mergeCell ref="B63:E63"/>
    <mergeCell ref="J63:L63"/>
    <mergeCell ref="B64:E64"/>
    <mergeCell ref="J64:L64"/>
    <mergeCell ref="B65:E65"/>
    <mergeCell ref="J65:L65"/>
    <mergeCell ref="B60:E60"/>
    <mergeCell ref="J60:L60"/>
    <mergeCell ref="B61:E61"/>
    <mergeCell ref="J61:L61"/>
    <mergeCell ref="B62:E62"/>
    <mergeCell ref="J62:L62"/>
    <mergeCell ref="B57:E57"/>
    <mergeCell ref="J57:L57"/>
    <mergeCell ref="B58:E58"/>
    <mergeCell ref="J58:L58"/>
    <mergeCell ref="B59:E59"/>
    <mergeCell ref="J59:L59"/>
    <mergeCell ref="B54:E54"/>
    <mergeCell ref="J54:L54"/>
    <mergeCell ref="B55:E55"/>
    <mergeCell ref="J55:L55"/>
    <mergeCell ref="B56:E56"/>
    <mergeCell ref="J56:L56"/>
    <mergeCell ref="B51:E51"/>
    <mergeCell ref="J51:L51"/>
    <mergeCell ref="B52:E52"/>
    <mergeCell ref="J52:L52"/>
    <mergeCell ref="B53:E53"/>
    <mergeCell ref="J53:L53"/>
    <mergeCell ref="B48:E48"/>
    <mergeCell ref="J48:L48"/>
    <mergeCell ref="B49:E49"/>
    <mergeCell ref="J49:L49"/>
    <mergeCell ref="B50:E50"/>
    <mergeCell ref="J50:L50"/>
    <mergeCell ref="B45:E45"/>
    <mergeCell ref="J45:L45"/>
    <mergeCell ref="B46:E46"/>
    <mergeCell ref="J46:L46"/>
    <mergeCell ref="B47:E47"/>
    <mergeCell ref="J47:L47"/>
    <mergeCell ref="B42:E42"/>
    <mergeCell ref="J42:L42"/>
    <mergeCell ref="B43:E43"/>
    <mergeCell ref="J43:L43"/>
    <mergeCell ref="B44:E44"/>
    <mergeCell ref="J44:L44"/>
    <mergeCell ref="B39:E39"/>
    <mergeCell ref="J39:L39"/>
    <mergeCell ref="B40:E40"/>
    <mergeCell ref="J40:L40"/>
    <mergeCell ref="B41:E41"/>
    <mergeCell ref="J41:L41"/>
    <mergeCell ref="B36:E36"/>
    <mergeCell ref="J36:L36"/>
    <mergeCell ref="B37:E37"/>
    <mergeCell ref="J37:L37"/>
    <mergeCell ref="B38:E38"/>
    <mergeCell ref="J38:L38"/>
    <mergeCell ref="B33:E33"/>
    <mergeCell ref="J33:L33"/>
    <mergeCell ref="B34:E34"/>
    <mergeCell ref="J34:L34"/>
    <mergeCell ref="B35:E35"/>
    <mergeCell ref="J35:L35"/>
    <mergeCell ref="B30:E30"/>
    <mergeCell ref="J30:L30"/>
    <mergeCell ref="B31:E31"/>
    <mergeCell ref="J31:L31"/>
    <mergeCell ref="B32:E32"/>
    <mergeCell ref="J32:L32"/>
    <mergeCell ref="B27:E27"/>
    <mergeCell ref="J27:L27"/>
    <mergeCell ref="B28:E28"/>
    <mergeCell ref="J28:L28"/>
    <mergeCell ref="B29:E29"/>
    <mergeCell ref="J29:L29"/>
    <mergeCell ref="B24:E24"/>
    <mergeCell ref="J24:L24"/>
    <mergeCell ref="B25:E25"/>
    <mergeCell ref="J25:L25"/>
    <mergeCell ref="B26:E26"/>
    <mergeCell ref="J26:L26"/>
    <mergeCell ref="B21:E21"/>
    <mergeCell ref="J21:L21"/>
    <mergeCell ref="B22:E22"/>
    <mergeCell ref="J22:L22"/>
    <mergeCell ref="B23:E23"/>
    <mergeCell ref="J23:L23"/>
    <mergeCell ref="B18:E18"/>
    <mergeCell ref="J18:L18"/>
    <mergeCell ref="B19:E19"/>
    <mergeCell ref="J19:L19"/>
    <mergeCell ref="B20:E20"/>
    <mergeCell ref="J20:L20"/>
    <mergeCell ref="B15:E15"/>
    <mergeCell ref="J15:L15"/>
    <mergeCell ref="B16:E16"/>
    <mergeCell ref="J16:L16"/>
    <mergeCell ref="B17:E17"/>
    <mergeCell ref="J17:L17"/>
    <mergeCell ref="B12:E12"/>
    <mergeCell ref="J12:L12"/>
    <mergeCell ref="B13:E13"/>
    <mergeCell ref="J13:L13"/>
    <mergeCell ref="B14:E14"/>
    <mergeCell ref="J14:L14"/>
    <mergeCell ref="B9:E9"/>
    <mergeCell ref="J9:L9"/>
    <mergeCell ref="B10:E10"/>
    <mergeCell ref="J10:L10"/>
    <mergeCell ref="B11:E11"/>
    <mergeCell ref="J11:L11"/>
    <mergeCell ref="C3:M3"/>
    <mergeCell ref="B6:E8"/>
    <mergeCell ref="F6:L6"/>
    <mergeCell ref="M6:M7"/>
    <mergeCell ref="J7:L7"/>
    <mergeCell ref="J8:L8"/>
  </mergeCells>
  <pageMargins left="0.59055118110236227" right="0.39370078740157483" top="0.39370078740157483" bottom="0.39370078740157483" header="0.39370078740157483" footer="0.39370078740157483"/>
  <pageSetup scale="43" fitToHeight="0" orientation="portrait" r:id="rId1"/>
  <headerFooter alignWithMargins="0"/>
  <rowBreaks count="1" manualBreakCount="1">
    <brk id="69"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5"/>
  <sheetViews>
    <sheetView showGridLines="0" view="pageBreakPreview" zoomScaleNormal="100" zoomScaleSheetLayoutView="100" workbookViewId="0">
      <selection activeCell="K46" sqref="K45:K4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4.8554687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100</v>
      </c>
      <c r="C8" s="128"/>
      <c r="D8" s="125" t="s">
        <v>101</v>
      </c>
      <c r="E8" s="125"/>
      <c r="F8" s="125"/>
      <c r="G8" s="5"/>
    </row>
    <row r="10" spans="2:7" x14ac:dyDescent="0.25">
      <c r="B10" s="113" t="s">
        <v>0</v>
      </c>
      <c r="C10" s="113"/>
      <c r="D10" s="113"/>
      <c r="E10" s="113"/>
      <c r="F10" s="113"/>
      <c r="G10" s="113"/>
    </row>
    <row r="12" spans="2:7" ht="17.25" customHeight="1" x14ac:dyDescent="0.25">
      <c r="B12" s="120" t="s">
        <v>6</v>
      </c>
      <c r="C12" s="120"/>
      <c r="D12" s="121" t="s">
        <v>125</v>
      </c>
      <c r="E12" s="121"/>
      <c r="F12" s="121"/>
      <c r="G12" s="121"/>
    </row>
    <row r="13" spans="2:7" ht="8.25" customHeight="1" x14ac:dyDescent="0.25">
      <c r="B13" s="97"/>
      <c r="C13" s="97"/>
      <c r="D13" s="98"/>
      <c r="E13" s="98"/>
      <c r="F13" s="98"/>
      <c r="G13" s="4"/>
    </row>
    <row r="14" spans="2:7" ht="33.75" customHeight="1" x14ac:dyDescent="0.25">
      <c r="B14" s="97" t="s">
        <v>8</v>
      </c>
      <c r="C14" s="97"/>
      <c r="D14" s="129" t="s">
        <v>128</v>
      </c>
      <c r="E14" s="129"/>
      <c r="F14" s="129"/>
      <c r="G14" s="129"/>
    </row>
    <row r="15" spans="2:7" ht="9.75" customHeight="1" x14ac:dyDescent="0.25">
      <c r="B15" s="97"/>
      <c r="C15" s="97"/>
      <c r="D15" s="99"/>
      <c r="E15" s="99"/>
      <c r="F15" s="99"/>
      <c r="G15" s="99"/>
    </row>
    <row r="16" spans="2:7" ht="67.5" customHeight="1" x14ac:dyDescent="0.25">
      <c r="B16" s="97" t="s">
        <v>11</v>
      </c>
      <c r="C16" s="97"/>
      <c r="D16" s="129" t="s">
        <v>146</v>
      </c>
      <c r="E16" s="129"/>
      <c r="F16" s="129"/>
      <c r="G16" s="129"/>
    </row>
    <row r="17" spans="2:7" ht="9.75" customHeight="1" x14ac:dyDescent="0.25">
      <c r="B17" s="97"/>
      <c r="C17" s="97"/>
      <c r="D17" s="99"/>
      <c r="E17" s="99"/>
      <c r="F17" s="99"/>
      <c r="G17" s="99"/>
    </row>
    <row r="18" spans="2:7" ht="17.25" customHeight="1" x14ac:dyDescent="0.25">
      <c r="B18" s="97" t="s">
        <v>153</v>
      </c>
      <c r="C18" s="97"/>
      <c r="D18" s="121" t="s">
        <v>126</v>
      </c>
      <c r="E18" s="121"/>
      <c r="F18" s="121"/>
      <c r="G18" s="121"/>
    </row>
    <row r="19" spans="2:7" ht="9" customHeight="1" x14ac:dyDescent="0.25">
      <c r="B19" s="97"/>
      <c r="C19" s="97"/>
      <c r="D19" s="98"/>
      <c r="E19" s="98"/>
      <c r="F19" s="98"/>
      <c r="G19" s="4"/>
    </row>
    <row r="20" spans="2:7" ht="27.75" customHeight="1" x14ac:dyDescent="0.25">
      <c r="B20" s="124" t="s">
        <v>9</v>
      </c>
      <c r="C20" s="124"/>
      <c r="D20" s="121" t="s">
        <v>18</v>
      </c>
      <c r="E20" s="121"/>
      <c r="F20" s="121"/>
      <c r="G20" s="4"/>
    </row>
    <row r="21" spans="2:7" ht="9.75" customHeight="1" x14ac:dyDescent="0.25">
      <c r="B21" s="97"/>
      <c r="C21" s="97"/>
      <c r="D21" s="98"/>
      <c r="E21" s="98"/>
      <c r="F21" s="98"/>
      <c r="G21" s="4"/>
    </row>
    <row r="22" spans="2:7" ht="21.75" customHeight="1" x14ac:dyDescent="0.25">
      <c r="B22" s="120" t="s">
        <v>154</v>
      </c>
      <c r="C22" s="120"/>
      <c r="D22" s="125" t="s">
        <v>126</v>
      </c>
      <c r="E22" s="125"/>
      <c r="F22" s="125"/>
      <c r="G22" s="6"/>
    </row>
    <row r="23" spans="2:7" ht="12.75" customHeight="1" x14ac:dyDescent="0.25">
      <c r="B23" s="97"/>
      <c r="C23" s="97"/>
      <c r="D23" s="99"/>
      <c r="E23" s="99"/>
      <c r="F23" s="99"/>
      <c r="G23" s="6"/>
    </row>
    <row r="24" spans="2:7" ht="12.75" customHeight="1" x14ac:dyDescent="0.25">
      <c r="B24" s="120" t="s">
        <v>12</v>
      </c>
      <c r="C24" s="120"/>
      <c r="D24" s="121" t="s">
        <v>18</v>
      </c>
      <c r="E24" s="121"/>
      <c r="F24" s="121"/>
      <c r="G24" s="6"/>
    </row>
    <row r="25" spans="2:7" ht="12.75" customHeight="1" x14ac:dyDescent="0.25">
      <c r="B25" s="97"/>
      <c r="C25" s="97"/>
      <c r="D25" s="98"/>
      <c r="E25" s="98"/>
      <c r="F25" s="98"/>
      <c r="G25" s="6"/>
    </row>
    <row r="26" spans="2:7" ht="18" customHeight="1" x14ac:dyDescent="0.25">
      <c r="B26" s="120" t="s">
        <v>7</v>
      </c>
      <c r="C26" s="120"/>
      <c r="D26" s="121" t="s">
        <v>127</v>
      </c>
      <c r="E26" s="121"/>
      <c r="F26" s="121"/>
      <c r="G26" s="4"/>
    </row>
    <row r="27" spans="2:7" ht="10.5" customHeight="1" x14ac:dyDescent="0.25">
      <c r="B27" s="97"/>
      <c r="C27" s="97"/>
      <c r="D27" s="98"/>
      <c r="E27" s="98"/>
      <c r="F27" s="98"/>
      <c r="G27" s="4"/>
    </row>
    <row r="28" spans="2:7" ht="17.25" customHeight="1" x14ac:dyDescent="0.25">
      <c r="B28" s="120" t="s">
        <v>4</v>
      </c>
      <c r="C28" s="120"/>
      <c r="D28" s="122" t="s">
        <v>156</v>
      </c>
      <c r="E28" s="121"/>
      <c r="F28" s="121"/>
      <c r="G28" s="18"/>
    </row>
    <row r="29" spans="2:7" ht="17.25" customHeight="1" x14ac:dyDescent="0.25">
      <c r="B29" s="97" t="s">
        <v>155</v>
      </c>
      <c r="C29" s="97"/>
      <c r="D29" s="12" t="s">
        <v>1</v>
      </c>
      <c r="E29" s="30" t="s">
        <v>157</v>
      </c>
      <c r="F29" s="13"/>
      <c r="G29" s="18"/>
    </row>
    <row r="30" spans="2:7" ht="17.25" customHeight="1" x14ac:dyDescent="0.25">
      <c r="B30" s="100"/>
      <c r="C30" s="100"/>
      <c r="D30" s="12" t="s">
        <v>2</v>
      </c>
      <c r="E30" s="105" t="s">
        <v>129</v>
      </c>
      <c r="F30" s="104"/>
      <c r="G30" s="18"/>
    </row>
    <row r="31" spans="2:7" ht="17.25" customHeight="1" x14ac:dyDescent="0.25">
      <c r="B31" s="100"/>
      <c r="C31" s="100"/>
      <c r="D31" s="12" t="s">
        <v>3</v>
      </c>
      <c r="E31" s="29" t="s">
        <v>130</v>
      </c>
      <c r="F31" s="15"/>
      <c r="G31" s="18"/>
    </row>
    <row r="32" spans="2:7" ht="12.75" customHeight="1" x14ac:dyDescent="0.25">
      <c r="B32" s="100"/>
      <c r="C32" s="100"/>
      <c r="D32" s="12"/>
      <c r="E32" s="98"/>
      <c r="F32" s="103"/>
      <c r="G32" s="18"/>
    </row>
    <row r="33" spans="2:10" x14ac:dyDescent="0.25">
      <c r="B33" s="100"/>
      <c r="C33" s="100"/>
      <c r="D33" s="100"/>
      <c r="E33" s="18"/>
      <c r="F33" s="18"/>
      <c r="G33" s="18"/>
    </row>
    <row r="34" spans="2:10" x14ac:dyDescent="0.25">
      <c r="B34" s="113" t="s">
        <v>158</v>
      </c>
      <c r="C34" s="113"/>
      <c r="D34" s="113"/>
      <c r="E34" s="113"/>
      <c r="F34" s="113"/>
      <c r="G34" s="113"/>
    </row>
    <row r="35" spans="2:10" s="7" customFormat="1" x14ac:dyDescent="0.25">
      <c r="B35" s="11"/>
      <c r="C35" s="11"/>
      <c r="D35" s="11"/>
      <c r="E35" s="11"/>
      <c r="F35" s="11"/>
      <c r="G35" s="11"/>
    </row>
    <row r="36" spans="2:10" ht="27" customHeight="1" x14ac:dyDescent="0.25">
      <c r="B36" s="8" t="s">
        <v>14</v>
      </c>
      <c r="C36" s="123">
        <v>2024</v>
      </c>
      <c r="D36" s="123"/>
      <c r="E36" s="123"/>
      <c r="F36" s="123"/>
      <c r="G36" s="123"/>
      <c r="I36" s="101"/>
      <c r="J36" s="101"/>
    </row>
    <row r="37" spans="2:10" ht="20.25" customHeight="1" x14ac:dyDescent="0.25">
      <c r="B37" s="8" t="s">
        <v>38</v>
      </c>
      <c r="C37" s="111" t="s">
        <v>131</v>
      </c>
      <c r="D37" s="111"/>
      <c r="E37" s="111"/>
      <c r="F37" s="111"/>
      <c r="G37" s="111"/>
      <c r="I37" s="102"/>
      <c r="J37" s="102"/>
    </row>
    <row r="38" spans="2:10" ht="24" customHeight="1" x14ac:dyDescent="0.25">
      <c r="B38" s="8" t="s">
        <v>10</v>
      </c>
      <c r="C38" s="112">
        <v>0.46800000000000003</v>
      </c>
      <c r="D38" s="112"/>
      <c r="E38" s="112"/>
      <c r="F38" s="112"/>
      <c r="G38" s="112"/>
      <c r="I38" s="102"/>
      <c r="J38" s="17"/>
    </row>
    <row r="40" spans="2:10" x14ac:dyDescent="0.25">
      <c r="B40" s="113" t="s">
        <v>44</v>
      </c>
      <c r="C40" s="113"/>
      <c r="D40" s="113"/>
      <c r="E40" s="113"/>
      <c r="F40" s="113"/>
      <c r="G40" s="113"/>
    </row>
    <row r="41" spans="2:10" ht="15" customHeight="1" x14ac:dyDescent="0.25">
      <c r="B41" s="114" t="s">
        <v>194</v>
      </c>
      <c r="C41" s="115"/>
      <c r="D41" s="115"/>
      <c r="E41" s="115"/>
      <c r="F41" s="115"/>
      <c r="G41" s="116"/>
    </row>
    <row r="42" spans="2:10" ht="5.25" customHeight="1" x14ac:dyDescent="0.25">
      <c r="B42" s="114"/>
      <c r="C42" s="115"/>
      <c r="D42" s="115"/>
      <c r="E42" s="115"/>
      <c r="F42" s="115"/>
      <c r="G42" s="116"/>
    </row>
    <row r="43" spans="2:10" x14ac:dyDescent="0.25">
      <c r="B43" s="114"/>
      <c r="C43" s="115"/>
      <c r="D43" s="115"/>
      <c r="E43" s="115"/>
      <c r="F43" s="115"/>
      <c r="G43" s="116"/>
    </row>
    <row r="44" spans="2:10" ht="3" customHeight="1" x14ac:dyDescent="0.25">
      <c r="B44" s="114"/>
      <c r="C44" s="115"/>
      <c r="D44" s="115"/>
      <c r="E44" s="115"/>
      <c r="F44" s="115"/>
      <c r="G44" s="116"/>
    </row>
    <row r="45" spans="2:10" ht="34.5" customHeight="1" x14ac:dyDescent="0.25">
      <c r="B45" s="117"/>
      <c r="C45" s="118"/>
      <c r="D45" s="118"/>
      <c r="E45" s="118"/>
      <c r="F45" s="118"/>
      <c r="G45" s="119"/>
    </row>
  </sheetData>
  <mergeCells count="29">
    <mergeCell ref="D18:G18"/>
    <mergeCell ref="B1:G1"/>
    <mergeCell ref="B2:G2"/>
    <mergeCell ref="B3:G3"/>
    <mergeCell ref="B4:G4"/>
    <mergeCell ref="B6:G6"/>
    <mergeCell ref="B8:C8"/>
    <mergeCell ref="D8:F8"/>
    <mergeCell ref="B10:G10"/>
    <mergeCell ref="B12:C12"/>
    <mergeCell ref="D12:G12"/>
    <mergeCell ref="D14:G14"/>
    <mergeCell ref="D16:G16"/>
    <mergeCell ref="B20:C20"/>
    <mergeCell ref="D20:F20"/>
    <mergeCell ref="B22:C22"/>
    <mergeCell ref="D22:F22"/>
    <mergeCell ref="B24:C24"/>
    <mergeCell ref="D24:F24"/>
    <mergeCell ref="C37:G37"/>
    <mergeCell ref="C38:G38"/>
    <mergeCell ref="B40:G40"/>
    <mergeCell ref="B41:G45"/>
    <mergeCell ref="B26:C26"/>
    <mergeCell ref="D26:F26"/>
    <mergeCell ref="B28:C28"/>
    <mergeCell ref="D28:F28"/>
    <mergeCell ref="B34:G34"/>
    <mergeCell ref="C36:G36"/>
  </mergeCells>
  <printOptions horizontalCentered="1"/>
  <pageMargins left="0.59055118110236227" right="0.39370078740157483" top="0.39370078740157483" bottom="0.39370078740157483" header="0.39370078740157483" footer="0.39370078740157483"/>
  <pageSetup scale="7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J47"/>
  <sheetViews>
    <sheetView showGridLines="0" view="pageBreakPreview" topLeftCell="A25" zoomScaleNormal="100" zoomScaleSheetLayoutView="100" workbookViewId="0">
      <selection activeCell="B6" sqref="B6:G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2851562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30"/>
      <c r="C4" s="130"/>
      <c r="D4" s="130"/>
      <c r="E4" s="130"/>
      <c r="F4" s="130"/>
      <c r="G4" s="130"/>
    </row>
    <row r="6" spans="2:7" x14ac:dyDescent="0.25">
      <c r="B6" s="127" t="s">
        <v>5</v>
      </c>
      <c r="C6" s="127"/>
      <c r="D6" s="127"/>
      <c r="E6" s="127"/>
      <c r="F6" s="127"/>
      <c r="G6" s="127"/>
    </row>
    <row r="7" spans="2:7" ht="6" customHeight="1" x14ac:dyDescent="0.25"/>
    <row r="8" spans="2:7" ht="15" customHeight="1" x14ac:dyDescent="0.25">
      <c r="B8" s="128" t="s">
        <v>100</v>
      </c>
      <c r="C8" s="128"/>
      <c r="D8" s="125" t="s">
        <v>101</v>
      </c>
      <c r="E8" s="125"/>
      <c r="F8" s="125"/>
      <c r="G8" s="5"/>
    </row>
    <row r="10" spans="2:7" x14ac:dyDescent="0.25">
      <c r="B10" s="113" t="s">
        <v>0</v>
      </c>
      <c r="C10" s="113"/>
      <c r="D10" s="113"/>
      <c r="E10" s="113"/>
      <c r="F10" s="113"/>
      <c r="G10" s="113"/>
    </row>
    <row r="12" spans="2:7" ht="17.25" customHeight="1" x14ac:dyDescent="0.25">
      <c r="B12" s="120" t="s">
        <v>6</v>
      </c>
      <c r="C12" s="120"/>
      <c r="D12" s="121" t="s">
        <v>20</v>
      </c>
      <c r="E12" s="121"/>
      <c r="F12" s="121"/>
      <c r="G12" s="121"/>
    </row>
    <row r="13" spans="2:7" ht="8.25" customHeight="1" x14ac:dyDescent="0.25">
      <c r="B13" s="19"/>
      <c r="C13" s="19"/>
      <c r="D13" s="21"/>
      <c r="E13" s="21"/>
      <c r="F13" s="21"/>
      <c r="G13" s="4"/>
    </row>
    <row r="14" spans="2:7" ht="92.25" customHeight="1" x14ac:dyDescent="0.25">
      <c r="B14" s="19" t="s">
        <v>8</v>
      </c>
      <c r="C14" s="19"/>
      <c r="D14" s="131" t="s">
        <v>58</v>
      </c>
      <c r="E14" s="131"/>
      <c r="F14" s="131"/>
      <c r="G14" s="131"/>
    </row>
    <row r="15" spans="2:7" ht="9.75" customHeight="1" x14ac:dyDescent="0.25">
      <c r="B15" s="19"/>
      <c r="C15" s="19"/>
      <c r="D15" s="20"/>
      <c r="E15" s="20"/>
      <c r="F15" s="20"/>
      <c r="G15" s="20"/>
    </row>
    <row r="16" spans="2:7" ht="30.75" customHeight="1" x14ac:dyDescent="0.25">
      <c r="B16" s="19" t="s">
        <v>11</v>
      </c>
      <c r="C16" s="19"/>
      <c r="D16" s="125" t="s">
        <v>21</v>
      </c>
      <c r="E16" s="125"/>
      <c r="F16" s="125"/>
      <c r="G16" s="125"/>
    </row>
    <row r="17" spans="2:7" ht="9.75" customHeight="1" x14ac:dyDescent="0.25">
      <c r="B17" s="19"/>
      <c r="C17" s="19"/>
      <c r="D17" s="20"/>
      <c r="E17" s="20"/>
      <c r="F17" s="20"/>
      <c r="G17" s="20"/>
    </row>
    <row r="18" spans="2:7" ht="9.75" customHeight="1" x14ac:dyDescent="0.25">
      <c r="B18" s="19"/>
      <c r="C18" s="19"/>
      <c r="D18" s="20"/>
      <c r="E18" s="20"/>
      <c r="F18" s="20"/>
      <c r="G18" s="20"/>
    </row>
    <row r="19" spans="2:7" ht="17.25" customHeight="1" x14ac:dyDescent="0.25">
      <c r="B19" s="19" t="s">
        <v>153</v>
      </c>
      <c r="C19" s="19"/>
      <c r="D19" s="125" t="s">
        <v>22</v>
      </c>
      <c r="E19" s="125"/>
      <c r="F19" s="125"/>
      <c r="G19" s="125"/>
    </row>
    <row r="20" spans="2:7" ht="17.25" customHeight="1" x14ac:dyDescent="0.25">
      <c r="B20" s="19"/>
      <c r="C20" s="19"/>
      <c r="D20" s="125"/>
      <c r="E20" s="125"/>
      <c r="F20" s="125"/>
      <c r="G20" s="125"/>
    </row>
    <row r="21" spans="2:7" ht="9" customHeight="1" x14ac:dyDescent="0.25">
      <c r="B21" s="19"/>
      <c r="C21" s="19"/>
      <c r="D21" s="21"/>
      <c r="E21" s="21"/>
      <c r="F21" s="21"/>
      <c r="G21" s="4"/>
    </row>
    <row r="22" spans="2:7" ht="27.75" customHeight="1" x14ac:dyDescent="0.25">
      <c r="B22" s="124" t="s">
        <v>9</v>
      </c>
      <c r="C22" s="124"/>
      <c r="D22" s="125" t="s">
        <v>23</v>
      </c>
      <c r="E22" s="121"/>
      <c r="F22" s="121"/>
      <c r="G22" s="4"/>
    </row>
    <row r="23" spans="2:7" ht="9.75" customHeight="1" x14ac:dyDescent="0.25">
      <c r="B23" s="19"/>
      <c r="C23" s="19"/>
      <c r="D23" s="21"/>
      <c r="E23" s="21"/>
      <c r="F23" s="21"/>
      <c r="G23" s="4"/>
    </row>
    <row r="24" spans="2:7" ht="34.5" customHeight="1" x14ac:dyDescent="0.25">
      <c r="B24" s="120" t="s">
        <v>154</v>
      </c>
      <c r="C24" s="120"/>
      <c r="D24" s="125" t="s">
        <v>24</v>
      </c>
      <c r="E24" s="125"/>
      <c r="F24" s="125"/>
      <c r="G24" s="125"/>
    </row>
    <row r="25" spans="2:7" ht="12.75" customHeight="1" x14ac:dyDescent="0.25">
      <c r="B25" s="19"/>
      <c r="C25" s="19"/>
      <c r="D25" s="20"/>
      <c r="E25" s="20"/>
      <c r="F25" s="20"/>
      <c r="G25" s="6"/>
    </row>
    <row r="26" spans="2:7" ht="12.75" customHeight="1" x14ac:dyDescent="0.25">
      <c r="B26" s="120" t="s">
        <v>12</v>
      </c>
      <c r="C26" s="120"/>
      <c r="D26" s="121" t="s">
        <v>25</v>
      </c>
      <c r="E26" s="121"/>
      <c r="F26" s="121"/>
      <c r="G26" s="6"/>
    </row>
    <row r="27" spans="2:7" ht="12.75" customHeight="1" x14ac:dyDescent="0.25">
      <c r="B27" s="19"/>
      <c r="C27" s="19"/>
      <c r="D27" s="21"/>
      <c r="E27" s="21"/>
      <c r="F27" s="21"/>
      <c r="G27" s="6"/>
    </row>
    <row r="28" spans="2:7" ht="18" customHeight="1" x14ac:dyDescent="0.25">
      <c r="B28" s="120" t="s">
        <v>7</v>
      </c>
      <c r="C28" s="120"/>
      <c r="D28" s="121" t="s">
        <v>13</v>
      </c>
      <c r="E28" s="121"/>
      <c r="F28" s="121"/>
      <c r="G28" s="4"/>
    </row>
    <row r="29" spans="2:7" ht="10.5" customHeight="1" x14ac:dyDescent="0.25">
      <c r="B29" s="19"/>
      <c r="C29" s="19"/>
      <c r="D29" s="21"/>
      <c r="E29" s="21"/>
      <c r="F29" s="21"/>
      <c r="G29" s="4"/>
    </row>
    <row r="30" spans="2:7" ht="17.25" customHeight="1" x14ac:dyDescent="0.25">
      <c r="B30" s="120" t="s">
        <v>4</v>
      </c>
      <c r="C30" s="120"/>
      <c r="D30" s="132" t="s">
        <v>26</v>
      </c>
      <c r="E30" s="132"/>
      <c r="F30" s="132"/>
      <c r="G30" s="18"/>
    </row>
    <row r="31" spans="2:7" ht="17.25" customHeight="1" x14ac:dyDescent="0.25">
      <c r="B31" s="19" t="s">
        <v>155</v>
      </c>
      <c r="C31" s="19"/>
      <c r="D31" s="12" t="s">
        <v>1</v>
      </c>
      <c r="E31" s="23" t="s">
        <v>105</v>
      </c>
      <c r="F31" s="13"/>
      <c r="G31" s="18"/>
    </row>
    <row r="32" spans="2:7" ht="17.25" customHeight="1" x14ac:dyDescent="0.25">
      <c r="B32" s="22"/>
      <c r="C32" s="22"/>
      <c r="D32" s="12" t="s">
        <v>2</v>
      </c>
      <c r="E32" s="24" t="s">
        <v>174</v>
      </c>
      <c r="F32" s="14"/>
      <c r="G32" s="18"/>
    </row>
    <row r="33" spans="2:10" ht="17.25" customHeight="1" x14ac:dyDescent="0.25">
      <c r="B33" s="22"/>
      <c r="C33" s="22"/>
      <c r="D33" s="12" t="s">
        <v>3</v>
      </c>
      <c r="E33" s="23" t="s">
        <v>173</v>
      </c>
      <c r="F33" s="15"/>
      <c r="G33" s="18"/>
    </row>
    <row r="34" spans="2:10" ht="12.75" customHeight="1" x14ac:dyDescent="0.25">
      <c r="B34" s="22"/>
      <c r="C34" s="22"/>
      <c r="D34" s="12"/>
      <c r="E34" s="21"/>
      <c r="F34" s="16"/>
      <c r="G34" s="18"/>
    </row>
    <row r="35" spans="2:10" x14ac:dyDescent="0.25">
      <c r="B35" s="22"/>
      <c r="C35" s="22"/>
      <c r="D35" s="22"/>
      <c r="E35" s="18"/>
      <c r="F35" s="18"/>
      <c r="G35" s="18"/>
    </row>
    <row r="36" spans="2:10" x14ac:dyDescent="0.25">
      <c r="B36" s="113" t="s">
        <v>158</v>
      </c>
      <c r="C36" s="113"/>
      <c r="D36" s="113"/>
      <c r="E36" s="113"/>
      <c r="F36" s="113"/>
      <c r="G36" s="113"/>
    </row>
    <row r="37" spans="2:10" s="7" customFormat="1" x14ac:dyDescent="0.25">
      <c r="B37" s="11"/>
      <c r="C37" s="11"/>
      <c r="D37" s="11"/>
      <c r="E37" s="11"/>
      <c r="F37" s="11"/>
      <c r="G37" s="11"/>
    </row>
    <row r="38" spans="2:10" ht="26.25" customHeight="1" x14ac:dyDescent="0.25">
      <c r="B38" s="8" t="s">
        <v>14</v>
      </c>
      <c r="C38" s="123">
        <v>2024</v>
      </c>
      <c r="D38" s="123"/>
      <c r="E38" s="123"/>
      <c r="F38" s="123"/>
      <c r="G38" s="123"/>
      <c r="I38" s="2"/>
      <c r="J38" s="2"/>
    </row>
    <row r="39" spans="2:10" ht="25.5" customHeight="1" x14ac:dyDescent="0.25">
      <c r="B39" s="8" t="s">
        <v>15</v>
      </c>
      <c r="C39" s="123" t="s">
        <v>188</v>
      </c>
      <c r="D39" s="123"/>
      <c r="E39" s="123"/>
      <c r="F39" s="123"/>
      <c r="G39" s="123"/>
      <c r="I39" s="3"/>
      <c r="J39" s="3"/>
    </row>
    <row r="40" spans="2:10" ht="31.5" customHeight="1" x14ac:dyDescent="0.25">
      <c r="B40" s="8" t="s">
        <v>10</v>
      </c>
      <c r="C40" s="133">
        <v>74.5</v>
      </c>
      <c r="D40" s="133"/>
      <c r="E40" s="133"/>
      <c r="F40" s="133"/>
      <c r="G40" s="133"/>
      <c r="I40" s="3"/>
      <c r="J40" s="17"/>
    </row>
    <row r="41" spans="2:10" x14ac:dyDescent="0.25">
      <c r="B41" s="1"/>
      <c r="C41" s="3"/>
      <c r="D41" s="17"/>
      <c r="E41" s="17"/>
      <c r="F41" s="9"/>
      <c r="G41" s="10"/>
    </row>
    <row r="42" spans="2:10" x14ac:dyDescent="0.25">
      <c r="B42" s="113" t="s">
        <v>44</v>
      </c>
      <c r="C42" s="113"/>
      <c r="D42" s="113"/>
      <c r="E42" s="113"/>
      <c r="F42" s="113"/>
      <c r="G42" s="113"/>
    </row>
    <row r="43" spans="2:10" x14ac:dyDescent="0.25">
      <c r="B43" s="114" t="s">
        <v>195</v>
      </c>
      <c r="C43" s="115"/>
      <c r="D43" s="115"/>
      <c r="E43" s="115"/>
      <c r="F43" s="115"/>
      <c r="G43" s="116"/>
    </row>
    <row r="44" spans="2:10" x14ac:dyDescent="0.25">
      <c r="B44" s="114"/>
      <c r="C44" s="115"/>
      <c r="D44" s="115"/>
      <c r="E44" s="115"/>
      <c r="F44" s="115"/>
      <c r="G44" s="116"/>
    </row>
    <row r="45" spans="2:10" x14ac:dyDescent="0.25">
      <c r="B45" s="114"/>
      <c r="C45" s="115"/>
      <c r="D45" s="115"/>
      <c r="E45" s="115"/>
      <c r="F45" s="115"/>
      <c r="G45" s="116"/>
    </row>
    <row r="46" spans="2:10" ht="10.5" customHeight="1" x14ac:dyDescent="0.25">
      <c r="B46" s="114"/>
      <c r="C46" s="115"/>
      <c r="D46" s="115"/>
      <c r="E46" s="115"/>
      <c r="F46" s="115"/>
      <c r="G46" s="116"/>
    </row>
    <row r="47" spans="2:10" ht="15" customHeight="1" x14ac:dyDescent="0.25">
      <c r="B47" s="117"/>
      <c r="C47" s="118"/>
      <c r="D47" s="118"/>
      <c r="E47" s="118"/>
      <c r="F47" s="118"/>
      <c r="G47" s="119"/>
    </row>
  </sheetData>
  <mergeCells count="29">
    <mergeCell ref="D14:G14"/>
    <mergeCell ref="B26:C26"/>
    <mergeCell ref="B43:G47"/>
    <mergeCell ref="B28:C28"/>
    <mergeCell ref="D28:F28"/>
    <mergeCell ref="B30:C30"/>
    <mergeCell ref="D30:F30"/>
    <mergeCell ref="B36:G36"/>
    <mergeCell ref="C39:G39"/>
    <mergeCell ref="B42:G42"/>
    <mergeCell ref="C38:G38"/>
    <mergeCell ref="C40:G40"/>
    <mergeCell ref="D26:F26"/>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s>
  <printOptions horizontalCentered="1"/>
  <pageMargins left="0.39370078740157483" right="0.39370078740157483" top="0.39370078740157483" bottom="0.39370078740157483" header="0.31496062992125984" footer="0.31496062992125984"/>
  <pageSetup scale="7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5"/>
  <sheetViews>
    <sheetView showGridLines="0" view="pageBreakPreview" topLeftCell="A25" zoomScaleNormal="100" zoomScaleSheetLayoutView="100" workbookViewId="0">
      <selection activeCell="B6" sqref="B6:G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2851562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100</v>
      </c>
      <c r="C8" s="128"/>
      <c r="D8" s="125" t="s">
        <v>101</v>
      </c>
      <c r="E8" s="125"/>
      <c r="F8" s="125"/>
      <c r="G8" s="5"/>
    </row>
    <row r="10" spans="2:7" x14ac:dyDescent="0.25">
      <c r="B10" s="113" t="s">
        <v>0</v>
      </c>
      <c r="C10" s="113"/>
      <c r="D10" s="113"/>
      <c r="E10" s="113"/>
      <c r="F10" s="113"/>
      <c r="G10" s="113"/>
    </row>
    <row r="12" spans="2:7" ht="29.25" customHeight="1" x14ac:dyDescent="0.25">
      <c r="B12" s="120" t="s">
        <v>6</v>
      </c>
      <c r="C12" s="120"/>
      <c r="D12" s="125" t="s">
        <v>132</v>
      </c>
      <c r="E12" s="125"/>
      <c r="F12" s="125"/>
      <c r="G12" s="125"/>
    </row>
    <row r="13" spans="2:7" ht="8.25" customHeight="1" x14ac:dyDescent="0.25">
      <c r="B13" s="97"/>
      <c r="C13" s="97"/>
      <c r="D13" s="98"/>
      <c r="E13" s="98"/>
      <c r="F13" s="98"/>
      <c r="G13" s="4"/>
    </row>
    <row r="14" spans="2:7" ht="46.5" customHeight="1" x14ac:dyDescent="0.25">
      <c r="B14" s="97" t="s">
        <v>8</v>
      </c>
      <c r="C14" s="97"/>
      <c r="D14" s="125" t="s">
        <v>81</v>
      </c>
      <c r="E14" s="125"/>
      <c r="F14" s="125"/>
      <c r="G14" s="125"/>
    </row>
    <row r="15" spans="2:7" ht="9.75" customHeight="1" x14ac:dyDescent="0.25">
      <c r="B15" s="97"/>
      <c r="C15" s="97"/>
      <c r="D15" s="99"/>
      <c r="E15" s="99"/>
      <c r="F15" s="99"/>
      <c r="G15" s="99"/>
    </row>
    <row r="16" spans="2:7" ht="30.75" customHeight="1" x14ac:dyDescent="0.25">
      <c r="B16" s="97" t="s">
        <v>11</v>
      </c>
      <c r="C16" s="97"/>
      <c r="D16" s="125" t="s">
        <v>80</v>
      </c>
      <c r="E16" s="125"/>
      <c r="F16" s="125"/>
      <c r="G16" s="125"/>
    </row>
    <row r="17" spans="2:7" ht="9.75" customHeight="1" x14ac:dyDescent="0.25">
      <c r="B17" s="97"/>
      <c r="C17" s="97"/>
      <c r="D17" s="99"/>
      <c r="E17" s="99"/>
      <c r="F17" s="99"/>
      <c r="G17" s="99"/>
    </row>
    <row r="18" spans="2:7" ht="9.75" customHeight="1" x14ac:dyDescent="0.25">
      <c r="B18" s="97"/>
      <c r="C18" s="97"/>
      <c r="D18" s="99"/>
      <c r="E18" s="99"/>
      <c r="F18" s="99"/>
      <c r="G18" s="99"/>
    </row>
    <row r="19" spans="2:7" ht="42.75" customHeight="1" x14ac:dyDescent="0.25">
      <c r="B19" s="97" t="s">
        <v>153</v>
      </c>
      <c r="C19" s="97"/>
      <c r="D19" s="125" t="s">
        <v>134</v>
      </c>
      <c r="E19" s="125"/>
      <c r="F19" s="125"/>
      <c r="G19" s="125"/>
    </row>
    <row r="20" spans="2:7" ht="30.75" customHeight="1" x14ac:dyDescent="0.25">
      <c r="B20" s="97"/>
      <c r="C20" s="97"/>
      <c r="D20" s="125" t="s">
        <v>159</v>
      </c>
      <c r="E20" s="125"/>
      <c r="F20" s="125"/>
      <c r="G20" s="4"/>
    </row>
    <row r="21" spans="2:7" ht="9" customHeight="1" x14ac:dyDescent="0.25">
      <c r="B21" s="97"/>
      <c r="C21" s="97"/>
      <c r="D21" s="98"/>
      <c r="E21" s="98"/>
      <c r="F21" s="98"/>
      <c r="G21" s="4"/>
    </row>
    <row r="22" spans="2:7" ht="27.75" customHeight="1" x14ac:dyDescent="0.25">
      <c r="B22" s="124" t="s">
        <v>9</v>
      </c>
      <c r="C22" s="124"/>
      <c r="D22" s="121" t="s">
        <v>79</v>
      </c>
      <c r="E22" s="121"/>
      <c r="F22" s="121"/>
      <c r="G22" s="4"/>
    </row>
    <row r="23" spans="2:7" ht="9.75" customHeight="1" x14ac:dyDescent="0.25">
      <c r="B23" s="97"/>
      <c r="C23" s="97"/>
      <c r="D23" s="98"/>
      <c r="E23" s="98"/>
      <c r="F23" s="98"/>
      <c r="G23" s="4"/>
    </row>
    <row r="24" spans="2:7" ht="58.5" customHeight="1" x14ac:dyDescent="0.25">
      <c r="B24" s="120" t="s">
        <v>154</v>
      </c>
      <c r="C24" s="120"/>
      <c r="D24" s="125" t="s">
        <v>133</v>
      </c>
      <c r="E24" s="125"/>
      <c r="F24" s="125"/>
      <c r="G24" s="125"/>
    </row>
    <row r="25" spans="2:7" ht="12.75" customHeight="1" x14ac:dyDescent="0.25">
      <c r="B25" s="97"/>
      <c r="C25" s="97"/>
      <c r="D25" s="99"/>
      <c r="E25" s="99"/>
      <c r="F25" s="99"/>
      <c r="G25" s="6"/>
    </row>
    <row r="26" spans="2:7" ht="12.75" customHeight="1" x14ac:dyDescent="0.25">
      <c r="B26" s="120" t="s">
        <v>12</v>
      </c>
      <c r="C26" s="120"/>
      <c r="D26" s="121" t="s">
        <v>43</v>
      </c>
      <c r="E26" s="121"/>
      <c r="F26" s="121"/>
      <c r="G26" s="6"/>
    </row>
    <row r="27" spans="2:7" ht="12.75" customHeight="1" x14ac:dyDescent="0.25">
      <c r="B27" s="97"/>
      <c r="C27" s="97"/>
      <c r="D27" s="98"/>
      <c r="E27" s="98"/>
      <c r="F27" s="98"/>
      <c r="G27" s="6"/>
    </row>
    <row r="28" spans="2:7" ht="18" customHeight="1" x14ac:dyDescent="0.25">
      <c r="B28" s="120" t="s">
        <v>7</v>
      </c>
      <c r="C28" s="120"/>
      <c r="D28" s="121" t="s">
        <v>13</v>
      </c>
      <c r="E28" s="121"/>
      <c r="F28" s="121"/>
      <c r="G28" s="4"/>
    </row>
    <row r="29" spans="2:7" ht="10.5" customHeight="1" x14ac:dyDescent="0.25">
      <c r="B29" s="97"/>
      <c r="C29" s="97"/>
      <c r="D29" s="98"/>
      <c r="E29" s="98"/>
      <c r="F29" s="98"/>
      <c r="G29" s="4"/>
    </row>
    <row r="30" spans="2:7" ht="17.25" customHeight="1" x14ac:dyDescent="0.25">
      <c r="B30" s="120" t="s">
        <v>4</v>
      </c>
      <c r="C30" s="120"/>
      <c r="D30" s="142" t="s">
        <v>160</v>
      </c>
      <c r="E30" s="142"/>
      <c r="F30" s="142"/>
      <c r="G30" s="18"/>
    </row>
    <row r="31" spans="2:7" ht="17.25" customHeight="1" x14ac:dyDescent="0.25">
      <c r="B31" s="97" t="s">
        <v>155</v>
      </c>
      <c r="C31" s="97"/>
      <c r="D31" s="12" t="s">
        <v>1</v>
      </c>
      <c r="E31" s="108" t="s">
        <v>135</v>
      </c>
      <c r="F31" s="13"/>
      <c r="G31" s="106"/>
    </row>
    <row r="32" spans="2:7" ht="17.25" customHeight="1" x14ac:dyDescent="0.25">
      <c r="B32" s="100"/>
      <c r="C32" s="100"/>
      <c r="D32" s="12" t="s">
        <v>2</v>
      </c>
      <c r="E32" s="109" t="s">
        <v>136</v>
      </c>
      <c r="F32" s="104"/>
      <c r="G32" s="107"/>
    </row>
    <row r="33" spans="2:10" ht="17.25" customHeight="1" x14ac:dyDescent="0.25">
      <c r="B33" s="100"/>
      <c r="C33" s="100"/>
      <c r="D33" s="12" t="s">
        <v>3</v>
      </c>
      <c r="E33" s="110" t="s">
        <v>137</v>
      </c>
      <c r="F33" s="15"/>
      <c r="G33" s="18"/>
    </row>
    <row r="34" spans="2:10" x14ac:dyDescent="0.25">
      <c r="B34" s="100"/>
      <c r="C34" s="100"/>
      <c r="D34" s="100"/>
      <c r="E34" s="18"/>
      <c r="F34" s="18"/>
      <c r="G34" s="18"/>
    </row>
    <row r="35" spans="2:10" x14ac:dyDescent="0.25">
      <c r="B35" s="113" t="s">
        <v>158</v>
      </c>
      <c r="C35" s="113"/>
      <c r="D35" s="113"/>
      <c r="E35" s="113"/>
      <c r="F35" s="113"/>
      <c r="G35" s="113"/>
    </row>
    <row r="36" spans="2:10" s="7" customFormat="1" ht="10.9" customHeight="1" x14ac:dyDescent="0.25">
      <c r="B36" s="11"/>
      <c r="C36" s="11"/>
      <c r="D36" s="11"/>
      <c r="E36" s="11"/>
      <c r="F36" s="11"/>
      <c r="G36" s="11"/>
    </row>
    <row r="37" spans="2:10" ht="30.6" customHeight="1" x14ac:dyDescent="0.25">
      <c r="B37" s="8" t="s">
        <v>14</v>
      </c>
      <c r="C37" s="123">
        <v>2024</v>
      </c>
      <c r="D37" s="123"/>
      <c r="E37" s="123"/>
      <c r="F37" s="123"/>
      <c r="G37" s="123"/>
      <c r="I37" s="101"/>
      <c r="J37" s="101"/>
    </row>
    <row r="38" spans="2:10" ht="33" customHeight="1" x14ac:dyDescent="0.25">
      <c r="B38" s="8" t="s">
        <v>15</v>
      </c>
      <c r="C38" s="134" t="s">
        <v>144</v>
      </c>
      <c r="D38" s="134"/>
      <c r="E38" s="134"/>
      <c r="F38" s="134"/>
      <c r="G38" s="134"/>
      <c r="I38" s="102"/>
      <c r="J38" s="102"/>
    </row>
    <row r="39" spans="2:10" ht="36" customHeight="1" x14ac:dyDescent="0.25">
      <c r="B39" s="8" t="s">
        <v>10</v>
      </c>
      <c r="C39" s="135">
        <f>((203279/203939)-1)*100</f>
        <v>-0.323626182338832</v>
      </c>
      <c r="D39" s="135"/>
      <c r="E39" s="135"/>
      <c r="F39" s="135"/>
      <c r="G39" s="135"/>
      <c r="I39" s="102"/>
      <c r="J39" s="17"/>
    </row>
    <row r="40" spans="2:10" x14ac:dyDescent="0.25">
      <c r="B40" s="113" t="s">
        <v>44</v>
      </c>
      <c r="C40" s="113"/>
      <c r="D40" s="113"/>
      <c r="E40" s="113"/>
      <c r="F40" s="113"/>
      <c r="G40" s="113"/>
    </row>
    <row r="41" spans="2:10" x14ac:dyDescent="0.25">
      <c r="B41" s="136" t="s">
        <v>196</v>
      </c>
      <c r="C41" s="137"/>
      <c r="D41" s="137"/>
      <c r="E41" s="137"/>
      <c r="F41" s="137"/>
      <c r="G41" s="138"/>
    </row>
    <row r="42" spans="2:10" x14ac:dyDescent="0.25">
      <c r="B42" s="136"/>
      <c r="C42" s="137"/>
      <c r="D42" s="137"/>
      <c r="E42" s="137"/>
      <c r="F42" s="137"/>
      <c r="G42" s="138"/>
    </row>
    <row r="43" spans="2:10" ht="0.75" customHeight="1" x14ac:dyDescent="0.25">
      <c r="B43" s="136"/>
      <c r="C43" s="137"/>
      <c r="D43" s="137"/>
      <c r="E43" s="137"/>
      <c r="F43" s="137"/>
      <c r="G43" s="138"/>
    </row>
    <row r="44" spans="2:10" ht="45.75" customHeight="1" x14ac:dyDescent="0.25">
      <c r="B44" s="136"/>
      <c r="C44" s="137"/>
      <c r="D44" s="137"/>
      <c r="E44" s="137"/>
      <c r="F44" s="137"/>
      <c r="G44" s="138"/>
    </row>
    <row r="45" spans="2:10" ht="4.5" customHeight="1" x14ac:dyDescent="0.25">
      <c r="B45" s="139"/>
      <c r="C45" s="140"/>
      <c r="D45" s="140"/>
      <c r="E45" s="140"/>
      <c r="F45" s="140"/>
      <c r="G45" s="141"/>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8:G38"/>
    <mergeCell ref="C39:G39"/>
    <mergeCell ref="B40:G40"/>
    <mergeCell ref="B41:G45"/>
    <mergeCell ref="B28:C28"/>
    <mergeCell ref="D28:F28"/>
    <mergeCell ref="B30:C30"/>
    <mergeCell ref="D30:F30"/>
    <mergeCell ref="B35:G35"/>
    <mergeCell ref="C37:G37"/>
  </mergeCells>
  <printOptions horizontalCentered="1"/>
  <pageMargins left="0.59055118110236227" right="0.39370078740157483" top="0.39370078740157483" bottom="0.39370078740157483" header="0.39370078740157483" footer="0.39370078740157483"/>
  <pageSetup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7"/>
  <sheetViews>
    <sheetView showGridLines="0" view="pageBreakPreview" topLeftCell="A19" zoomScaleNormal="100" zoomScaleSheetLayoutView="100" workbookViewId="0">
      <selection activeCell="D13" sqref="D13"/>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710937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5" spans="2:7" ht="15.75" x14ac:dyDescent="0.25">
      <c r="B5" s="91"/>
      <c r="C5" s="91"/>
      <c r="D5" s="91"/>
      <c r="E5" s="91"/>
      <c r="F5" s="91"/>
      <c r="G5" s="91"/>
    </row>
    <row r="6" spans="2:7" x14ac:dyDescent="0.25">
      <c r="B6" s="127" t="s">
        <v>5</v>
      </c>
      <c r="C6" s="127"/>
      <c r="D6" s="127"/>
      <c r="E6" s="127"/>
      <c r="F6" s="127"/>
      <c r="G6" s="127"/>
    </row>
    <row r="7" spans="2:7" ht="6" customHeight="1" x14ac:dyDescent="0.25"/>
    <row r="8" spans="2:7" ht="15" customHeight="1" x14ac:dyDescent="0.25">
      <c r="B8" s="128" t="s">
        <v>100</v>
      </c>
      <c r="C8" s="128"/>
      <c r="D8" s="143" t="s">
        <v>101</v>
      </c>
      <c r="E8" s="143"/>
      <c r="F8" s="143"/>
      <c r="G8" s="5"/>
    </row>
    <row r="10" spans="2:7" x14ac:dyDescent="0.25">
      <c r="B10" s="113" t="s">
        <v>0</v>
      </c>
      <c r="C10" s="113"/>
      <c r="D10" s="113"/>
      <c r="E10" s="113"/>
      <c r="F10" s="113"/>
      <c r="G10" s="113"/>
    </row>
    <row r="12" spans="2:7" ht="26.25" customHeight="1" x14ac:dyDescent="0.25">
      <c r="B12" s="120" t="s">
        <v>6</v>
      </c>
      <c r="C12" s="120"/>
      <c r="D12" s="131" t="s">
        <v>106</v>
      </c>
      <c r="E12" s="144"/>
      <c r="F12" s="144"/>
      <c r="G12" s="144"/>
    </row>
    <row r="13" spans="2:7" ht="8.25" customHeight="1" x14ac:dyDescent="0.25">
      <c r="B13" s="87"/>
      <c r="C13" s="87"/>
      <c r="D13" s="88"/>
      <c r="E13" s="88"/>
      <c r="F13" s="88"/>
      <c r="G13" s="4"/>
    </row>
    <row r="14" spans="2:7" ht="81.75" customHeight="1" x14ac:dyDescent="0.25">
      <c r="B14" s="87" t="s">
        <v>8</v>
      </c>
      <c r="C14" s="87"/>
      <c r="D14" s="131" t="s">
        <v>84</v>
      </c>
      <c r="E14" s="131"/>
      <c r="F14" s="131"/>
      <c r="G14" s="131"/>
    </row>
    <row r="15" spans="2:7" ht="9.75" hidden="1" customHeight="1" x14ac:dyDescent="0.25">
      <c r="B15" s="87"/>
      <c r="C15" s="87"/>
      <c r="D15" s="92"/>
      <c r="E15" s="92"/>
      <c r="F15" s="92"/>
      <c r="G15" s="92"/>
    </row>
    <row r="16" spans="2:7" ht="60" customHeight="1" x14ac:dyDescent="0.25">
      <c r="B16" s="87" t="s">
        <v>11</v>
      </c>
      <c r="C16" s="87"/>
      <c r="D16" s="131" t="s">
        <v>82</v>
      </c>
      <c r="E16" s="131"/>
      <c r="F16" s="131"/>
      <c r="G16" s="131"/>
    </row>
    <row r="17" spans="2:7" ht="9.75" customHeight="1" x14ac:dyDescent="0.25">
      <c r="B17" s="87"/>
      <c r="C17" s="87"/>
      <c r="D17" s="92"/>
      <c r="E17" s="92"/>
      <c r="F17" s="92"/>
      <c r="G17" s="92"/>
    </row>
    <row r="18" spans="2:7" ht="9.75" customHeight="1" x14ac:dyDescent="0.25">
      <c r="B18" s="87"/>
      <c r="C18" s="87"/>
      <c r="D18" s="92"/>
      <c r="E18" s="92"/>
      <c r="F18" s="92"/>
      <c r="G18" s="92"/>
    </row>
    <row r="19" spans="2:7" ht="17.25" customHeight="1" x14ac:dyDescent="0.25">
      <c r="B19" s="87" t="s">
        <v>153</v>
      </c>
      <c r="C19" s="87"/>
      <c r="D19" s="121" t="s">
        <v>108</v>
      </c>
      <c r="E19" s="121"/>
      <c r="F19" s="121"/>
      <c r="G19" s="121"/>
    </row>
    <row r="20" spans="2:7" ht="17.25" customHeight="1" x14ac:dyDescent="0.25">
      <c r="B20" s="87"/>
      <c r="C20" s="87"/>
      <c r="D20" s="121" t="s">
        <v>85</v>
      </c>
      <c r="E20" s="121"/>
      <c r="F20" s="121"/>
      <c r="G20" s="4"/>
    </row>
    <row r="21" spans="2:7" ht="9" customHeight="1" x14ac:dyDescent="0.25">
      <c r="B21" s="87"/>
      <c r="C21" s="87"/>
      <c r="D21" s="88"/>
      <c r="E21" s="88"/>
      <c r="F21" s="88"/>
      <c r="G21" s="4"/>
    </row>
    <row r="22" spans="2:7" ht="27.75" customHeight="1" x14ac:dyDescent="0.25">
      <c r="B22" s="124" t="s">
        <v>9</v>
      </c>
      <c r="C22" s="124"/>
      <c r="D22" s="121" t="s">
        <v>83</v>
      </c>
      <c r="E22" s="121"/>
      <c r="F22" s="121"/>
      <c r="G22" s="4"/>
    </row>
    <row r="23" spans="2:7" ht="9.75" customHeight="1" x14ac:dyDescent="0.25">
      <c r="B23" s="87"/>
      <c r="C23" s="87"/>
      <c r="D23" s="88"/>
      <c r="E23" s="88"/>
      <c r="F23" s="88"/>
      <c r="G23" s="4"/>
    </row>
    <row r="24" spans="2:7" ht="36.75" customHeight="1" x14ac:dyDescent="0.25">
      <c r="B24" s="120" t="s">
        <v>154</v>
      </c>
      <c r="C24" s="120"/>
      <c r="D24" s="125" t="s">
        <v>107</v>
      </c>
      <c r="E24" s="125"/>
      <c r="F24" s="125"/>
      <c r="G24" s="125"/>
    </row>
    <row r="25" spans="2:7" ht="12.75" customHeight="1" x14ac:dyDescent="0.25">
      <c r="B25" s="87"/>
      <c r="C25" s="87"/>
      <c r="D25" s="92"/>
      <c r="E25" s="92"/>
      <c r="F25" s="92"/>
      <c r="G25" s="6"/>
    </row>
    <row r="26" spans="2:7" ht="12.75" customHeight="1" x14ac:dyDescent="0.25">
      <c r="B26" s="120" t="s">
        <v>12</v>
      </c>
      <c r="C26" s="120"/>
      <c r="D26" s="121" t="s">
        <v>51</v>
      </c>
      <c r="E26" s="121"/>
      <c r="F26" s="121"/>
      <c r="G26" s="6"/>
    </row>
    <row r="27" spans="2:7" ht="12.75" customHeight="1" x14ac:dyDescent="0.25">
      <c r="B27" s="87"/>
      <c r="C27" s="87"/>
      <c r="D27" s="88"/>
      <c r="E27" s="88"/>
      <c r="F27" s="88"/>
      <c r="G27" s="6"/>
    </row>
    <row r="28" spans="2:7" ht="18" customHeight="1" x14ac:dyDescent="0.25">
      <c r="B28" s="120" t="s">
        <v>7</v>
      </c>
      <c r="C28" s="120"/>
      <c r="D28" s="121" t="s">
        <v>13</v>
      </c>
      <c r="E28" s="121"/>
      <c r="F28" s="121"/>
      <c r="G28" s="4"/>
    </row>
    <row r="29" spans="2:7" ht="10.5" customHeight="1" x14ac:dyDescent="0.25">
      <c r="B29" s="87"/>
      <c r="C29" s="87"/>
      <c r="D29" s="88"/>
      <c r="E29" s="88"/>
      <c r="F29" s="88"/>
      <c r="G29" s="4"/>
    </row>
    <row r="30" spans="2:7" ht="17.25" customHeight="1" x14ac:dyDescent="0.25">
      <c r="B30" s="120" t="s">
        <v>4</v>
      </c>
      <c r="C30" s="120"/>
      <c r="D30" s="122" t="s">
        <v>37</v>
      </c>
      <c r="E30" s="121"/>
      <c r="F30" s="121"/>
      <c r="G30" s="18"/>
    </row>
    <row r="31" spans="2:7" ht="17.25" customHeight="1" x14ac:dyDescent="0.25">
      <c r="B31" s="87" t="s">
        <v>155</v>
      </c>
      <c r="C31" s="87"/>
      <c r="D31" s="12" t="s">
        <v>1</v>
      </c>
      <c r="E31" s="27" t="s">
        <v>104</v>
      </c>
      <c r="F31" s="13"/>
      <c r="G31" s="18"/>
    </row>
    <row r="32" spans="2:7" ht="17.25" customHeight="1" x14ac:dyDescent="0.25">
      <c r="B32" s="93"/>
      <c r="C32" s="93"/>
      <c r="D32" s="12" t="s">
        <v>2</v>
      </c>
      <c r="E32" s="27" t="s">
        <v>181</v>
      </c>
      <c r="F32" s="14"/>
      <c r="G32" s="18"/>
    </row>
    <row r="33" spans="2:10" ht="17.25" customHeight="1" x14ac:dyDescent="0.25">
      <c r="B33" s="93"/>
      <c r="C33" s="93"/>
      <c r="D33" s="12" t="s">
        <v>3</v>
      </c>
      <c r="E33" s="27" t="s">
        <v>182</v>
      </c>
      <c r="F33" s="15"/>
      <c r="G33" s="18"/>
    </row>
    <row r="34" spans="2:10" ht="12.75" customHeight="1" x14ac:dyDescent="0.25">
      <c r="B34" s="93"/>
      <c r="C34" s="93"/>
      <c r="D34" s="12"/>
      <c r="E34" s="88"/>
      <c r="F34" s="94"/>
      <c r="G34" s="18"/>
    </row>
    <row r="35" spans="2:10" x14ac:dyDescent="0.25">
      <c r="B35" s="93"/>
      <c r="C35" s="93"/>
      <c r="D35" s="93"/>
      <c r="E35" s="18"/>
      <c r="F35" s="18"/>
      <c r="G35" s="18"/>
    </row>
    <row r="36" spans="2:10" x14ac:dyDescent="0.25">
      <c r="B36" s="113" t="s">
        <v>158</v>
      </c>
      <c r="C36" s="113"/>
      <c r="D36" s="113"/>
      <c r="E36" s="113"/>
      <c r="F36" s="113"/>
      <c r="G36" s="113"/>
    </row>
    <row r="37" spans="2:10" s="7" customFormat="1" x14ac:dyDescent="0.25">
      <c r="B37" s="11"/>
      <c r="C37" s="11"/>
      <c r="D37" s="11"/>
      <c r="E37" s="11"/>
      <c r="F37" s="11"/>
      <c r="G37" s="11"/>
    </row>
    <row r="38" spans="2:10" ht="22.5" customHeight="1" x14ac:dyDescent="0.25">
      <c r="B38" s="95" t="s">
        <v>14</v>
      </c>
      <c r="C38" s="123">
        <v>2024</v>
      </c>
      <c r="D38" s="123"/>
      <c r="E38" s="123"/>
      <c r="F38" s="123"/>
      <c r="G38" s="123"/>
      <c r="I38" s="89"/>
      <c r="J38" s="89"/>
    </row>
    <row r="39" spans="2:10" ht="20.25" customHeight="1" x14ac:dyDescent="0.25">
      <c r="B39" s="95" t="s">
        <v>38</v>
      </c>
      <c r="C39" s="134" t="s">
        <v>169</v>
      </c>
      <c r="D39" s="134"/>
      <c r="E39" s="134"/>
      <c r="F39" s="134"/>
      <c r="G39" s="134"/>
      <c r="I39" s="90"/>
      <c r="J39" s="90"/>
    </row>
    <row r="40" spans="2:10" ht="24" customHeight="1" x14ac:dyDescent="0.25">
      <c r="B40" s="95" t="s">
        <v>10</v>
      </c>
      <c r="C40" s="145">
        <v>89</v>
      </c>
      <c r="D40" s="145"/>
      <c r="E40" s="145"/>
      <c r="F40" s="145"/>
      <c r="G40" s="145"/>
      <c r="I40" s="90"/>
      <c r="J40" s="43"/>
    </row>
    <row r="41" spans="2:10" x14ac:dyDescent="0.25">
      <c r="B41" s="7"/>
      <c r="C41" s="7"/>
      <c r="D41" s="7"/>
      <c r="E41" s="7"/>
      <c r="F41" s="7"/>
      <c r="G41" s="7"/>
    </row>
    <row r="42" spans="2:10" x14ac:dyDescent="0.25">
      <c r="B42" s="113" t="s">
        <v>44</v>
      </c>
      <c r="C42" s="113"/>
      <c r="D42" s="113"/>
      <c r="E42" s="113"/>
      <c r="F42" s="113"/>
      <c r="G42" s="113"/>
    </row>
    <row r="43" spans="2:10" ht="15" customHeight="1" x14ac:dyDescent="0.25">
      <c r="B43" s="146" t="s">
        <v>186</v>
      </c>
      <c r="C43" s="147"/>
      <c r="D43" s="147"/>
      <c r="E43" s="147"/>
      <c r="F43" s="147"/>
      <c r="G43" s="148"/>
    </row>
    <row r="44" spans="2:10" x14ac:dyDescent="0.25">
      <c r="B44" s="146"/>
      <c r="C44" s="147"/>
      <c r="D44" s="147"/>
      <c r="E44" s="147"/>
      <c r="F44" s="147"/>
      <c r="G44" s="148"/>
    </row>
    <row r="45" spans="2:10" x14ac:dyDescent="0.25">
      <c r="B45" s="146"/>
      <c r="C45" s="147"/>
      <c r="D45" s="147"/>
      <c r="E45" s="147"/>
      <c r="F45" s="147"/>
      <c r="G45" s="148"/>
    </row>
    <row r="46" spans="2:10" x14ac:dyDescent="0.25">
      <c r="B46" s="146"/>
      <c r="C46" s="147"/>
      <c r="D46" s="147"/>
      <c r="E46" s="147"/>
      <c r="F46" s="147"/>
      <c r="G46" s="148"/>
    </row>
    <row r="47" spans="2:10" x14ac:dyDescent="0.25">
      <c r="B47" s="149"/>
      <c r="C47" s="150"/>
      <c r="D47" s="150"/>
      <c r="E47" s="150"/>
      <c r="F47" s="150"/>
      <c r="G47" s="151"/>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EFCC3D9-D3BA-4A05-AD57-A5B87375DE5F}"/>
  </hyperlinks>
  <printOptions horizontalCentered="1"/>
  <pageMargins left="0.59055118110236227" right="0.39370078740157483" top="0.39370078740157483" bottom="0.39370078740157483" header="0.39370078740157483" footer="0.39370078740157483"/>
  <pageSetup scale="73"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47"/>
  <sheetViews>
    <sheetView showGridLines="0" view="pageBreakPreview" topLeftCell="A28" zoomScaleNormal="100" zoomScaleSheetLayoutView="100" workbookViewId="0">
      <selection activeCell="B6" sqref="B6:G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710937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5" spans="2:7" ht="15.75" x14ac:dyDescent="0.25">
      <c r="B5" s="74"/>
      <c r="C5" s="74"/>
      <c r="D5" s="74"/>
      <c r="E5" s="74"/>
      <c r="F5" s="74"/>
      <c r="G5" s="74"/>
    </row>
    <row r="6" spans="2:7" x14ac:dyDescent="0.25">
      <c r="B6" s="127" t="s">
        <v>5</v>
      </c>
      <c r="C6" s="127"/>
      <c r="D6" s="127"/>
      <c r="E6" s="127"/>
      <c r="F6" s="127"/>
      <c r="G6" s="127"/>
    </row>
    <row r="7" spans="2:7" ht="6" customHeight="1" x14ac:dyDescent="0.25"/>
    <row r="8" spans="2:7" ht="15" customHeight="1" x14ac:dyDescent="0.25">
      <c r="B8" s="128" t="s">
        <v>100</v>
      </c>
      <c r="C8" s="128"/>
      <c r="D8" s="143" t="s">
        <v>101</v>
      </c>
      <c r="E8" s="143"/>
      <c r="F8" s="143"/>
      <c r="G8" s="5"/>
    </row>
    <row r="10" spans="2:7" x14ac:dyDescent="0.25">
      <c r="B10" s="113" t="s">
        <v>0</v>
      </c>
      <c r="C10" s="113"/>
      <c r="D10" s="113"/>
      <c r="E10" s="113"/>
      <c r="F10" s="113"/>
      <c r="G10" s="113"/>
    </row>
    <row r="12" spans="2:7" ht="17.25" customHeight="1" x14ac:dyDescent="0.25">
      <c r="B12" s="120" t="s">
        <v>6</v>
      </c>
      <c r="C12" s="120"/>
      <c r="D12" s="121" t="s">
        <v>109</v>
      </c>
      <c r="E12" s="121"/>
      <c r="F12" s="121"/>
      <c r="G12" s="121"/>
    </row>
    <row r="13" spans="2:7" ht="8.25" customHeight="1" x14ac:dyDescent="0.25">
      <c r="B13" s="70"/>
      <c r="C13" s="70"/>
      <c r="D13" s="71"/>
      <c r="E13" s="71"/>
      <c r="F13" s="71"/>
      <c r="G13" s="4"/>
    </row>
    <row r="14" spans="2:7" ht="77.25" customHeight="1" x14ac:dyDescent="0.25">
      <c r="B14" s="70" t="s">
        <v>8</v>
      </c>
      <c r="C14" s="70"/>
      <c r="D14" s="131" t="s">
        <v>161</v>
      </c>
      <c r="E14" s="131"/>
      <c r="F14" s="131"/>
      <c r="G14" s="131"/>
    </row>
    <row r="15" spans="2:7" ht="9.75" hidden="1" customHeight="1" x14ac:dyDescent="0.25">
      <c r="B15" s="70"/>
      <c r="C15" s="70"/>
      <c r="D15" s="75"/>
      <c r="E15" s="75"/>
      <c r="F15" s="75"/>
      <c r="G15" s="75"/>
    </row>
    <row r="16" spans="2:7" ht="58.5" customHeight="1" x14ac:dyDescent="0.25">
      <c r="B16" s="70" t="s">
        <v>11</v>
      </c>
      <c r="C16" s="70"/>
      <c r="D16" s="152" t="s">
        <v>197</v>
      </c>
      <c r="E16" s="152"/>
      <c r="F16" s="152"/>
      <c r="G16" s="152"/>
    </row>
    <row r="17" spans="2:7" ht="9.75" customHeight="1" x14ac:dyDescent="0.25">
      <c r="B17" s="70"/>
      <c r="C17" s="70"/>
      <c r="D17" s="75"/>
      <c r="E17" s="75"/>
      <c r="F17" s="75"/>
      <c r="G17" s="75"/>
    </row>
    <row r="18" spans="2:7" ht="9.75" customHeight="1" x14ac:dyDescent="0.25">
      <c r="B18" s="70"/>
      <c r="C18" s="70"/>
      <c r="D18" s="75"/>
      <c r="E18" s="75"/>
      <c r="F18" s="75"/>
      <c r="G18" s="75"/>
    </row>
    <row r="19" spans="2:7" ht="26.25" customHeight="1" x14ac:dyDescent="0.25">
      <c r="B19" s="70" t="s">
        <v>153</v>
      </c>
      <c r="C19" s="70"/>
      <c r="D19" s="125" t="s">
        <v>111</v>
      </c>
      <c r="E19" s="125"/>
      <c r="F19" s="125"/>
      <c r="G19" s="125"/>
    </row>
    <row r="20" spans="2:7" ht="27" customHeight="1" x14ac:dyDescent="0.25">
      <c r="B20" s="70"/>
      <c r="C20" s="70"/>
      <c r="D20" s="125" t="s">
        <v>112</v>
      </c>
      <c r="E20" s="125"/>
      <c r="F20" s="125"/>
      <c r="G20" s="125"/>
    </row>
    <row r="21" spans="2:7" ht="9" customHeight="1" x14ac:dyDescent="0.25">
      <c r="B21" s="70"/>
      <c r="C21" s="70"/>
      <c r="D21" s="71"/>
      <c r="E21" s="71"/>
      <c r="F21" s="71"/>
      <c r="G21" s="4"/>
    </row>
    <row r="22" spans="2:7" ht="27.75" customHeight="1" x14ac:dyDescent="0.25">
      <c r="B22" s="124" t="s">
        <v>9</v>
      </c>
      <c r="C22" s="124"/>
      <c r="D22" s="121" t="s">
        <v>83</v>
      </c>
      <c r="E22" s="121"/>
      <c r="F22" s="121"/>
      <c r="G22" s="4"/>
    </row>
    <row r="23" spans="2:7" ht="9.75" customHeight="1" x14ac:dyDescent="0.25">
      <c r="B23" s="70"/>
      <c r="C23" s="70"/>
      <c r="D23" s="71"/>
      <c r="E23" s="71"/>
      <c r="F23" s="71"/>
      <c r="G23" s="4"/>
    </row>
    <row r="24" spans="2:7" ht="42.75" customHeight="1" x14ac:dyDescent="0.25">
      <c r="B24" s="120" t="s">
        <v>154</v>
      </c>
      <c r="C24" s="120"/>
      <c r="D24" s="125" t="s">
        <v>110</v>
      </c>
      <c r="E24" s="125"/>
      <c r="F24" s="125"/>
      <c r="G24" s="125"/>
    </row>
    <row r="25" spans="2:7" ht="12.75" customHeight="1" x14ac:dyDescent="0.25">
      <c r="B25" s="70"/>
      <c r="C25" s="70"/>
      <c r="D25" s="75"/>
      <c r="E25" s="75"/>
      <c r="F25" s="75"/>
      <c r="G25" s="6"/>
    </row>
    <row r="26" spans="2:7" ht="12.75" customHeight="1" x14ac:dyDescent="0.25">
      <c r="B26" s="120" t="s">
        <v>12</v>
      </c>
      <c r="C26" s="120"/>
      <c r="D26" s="121" t="s">
        <v>51</v>
      </c>
      <c r="E26" s="121"/>
      <c r="F26" s="121"/>
      <c r="G26" s="6"/>
    </row>
    <row r="27" spans="2:7" ht="12.75" customHeight="1" x14ac:dyDescent="0.25">
      <c r="B27" s="70"/>
      <c r="C27" s="70"/>
      <c r="D27" s="71"/>
      <c r="E27" s="71"/>
      <c r="F27" s="71"/>
      <c r="G27" s="6"/>
    </row>
    <row r="28" spans="2:7" ht="18" customHeight="1" x14ac:dyDescent="0.25">
      <c r="B28" s="120" t="s">
        <v>7</v>
      </c>
      <c r="C28" s="120"/>
      <c r="D28" s="121" t="s">
        <v>13</v>
      </c>
      <c r="E28" s="121"/>
      <c r="F28" s="121"/>
      <c r="G28" s="4"/>
    </row>
    <row r="29" spans="2:7" ht="10.5" customHeight="1" x14ac:dyDescent="0.25">
      <c r="B29" s="70"/>
      <c r="C29" s="70"/>
      <c r="D29" s="71"/>
      <c r="E29" s="71"/>
      <c r="F29" s="71"/>
      <c r="G29" s="4"/>
    </row>
    <row r="30" spans="2:7" ht="17.25" customHeight="1" x14ac:dyDescent="0.25">
      <c r="B30" s="120" t="s">
        <v>4</v>
      </c>
      <c r="C30" s="120"/>
      <c r="D30" s="122" t="s">
        <v>37</v>
      </c>
      <c r="E30" s="121"/>
      <c r="F30" s="121"/>
      <c r="G30" s="18"/>
    </row>
    <row r="31" spans="2:7" ht="17.25" customHeight="1" x14ac:dyDescent="0.25">
      <c r="B31" s="70" t="s">
        <v>155</v>
      </c>
      <c r="C31" s="70"/>
      <c r="D31" s="12" t="s">
        <v>1</v>
      </c>
      <c r="E31" s="77" t="s">
        <v>151</v>
      </c>
      <c r="F31" s="13"/>
      <c r="G31" s="18"/>
    </row>
    <row r="32" spans="2:7" ht="17.25" customHeight="1" x14ac:dyDescent="0.25">
      <c r="B32" s="76"/>
      <c r="C32" s="76"/>
      <c r="D32" s="12" t="s">
        <v>2</v>
      </c>
      <c r="E32" s="96" t="s">
        <v>150</v>
      </c>
      <c r="F32" s="14"/>
      <c r="G32" s="18"/>
    </row>
    <row r="33" spans="2:10" ht="17.25" customHeight="1" x14ac:dyDescent="0.25">
      <c r="B33" s="76"/>
      <c r="C33" s="76"/>
      <c r="D33" s="12" t="s">
        <v>3</v>
      </c>
      <c r="E33" s="77" t="s">
        <v>149</v>
      </c>
      <c r="F33" s="15"/>
      <c r="G33" s="18"/>
    </row>
    <row r="34" spans="2:10" ht="12.75" customHeight="1" x14ac:dyDescent="0.25">
      <c r="B34" s="76"/>
      <c r="C34" s="76"/>
      <c r="D34" s="12"/>
      <c r="E34" s="71"/>
      <c r="F34" s="78"/>
      <c r="G34" s="18"/>
    </row>
    <row r="35" spans="2:10" x14ac:dyDescent="0.25">
      <c r="B35" s="76"/>
      <c r="C35" s="76"/>
      <c r="D35" s="76"/>
      <c r="E35" s="18"/>
      <c r="F35" s="18"/>
      <c r="G35" s="18"/>
    </row>
    <row r="36" spans="2:10" x14ac:dyDescent="0.25">
      <c r="B36" s="113" t="s">
        <v>158</v>
      </c>
      <c r="C36" s="113"/>
      <c r="D36" s="113"/>
      <c r="E36" s="113"/>
      <c r="F36" s="113"/>
      <c r="G36" s="113"/>
    </row>
    <row r="37" spans="2:10" s="7" customFormat="1" x14ac:dyDescent="0.25">
      <c r="B37" s="11"/>
      <c r="C37" s="11"/>
      <c r="D37" s="11"/>
      <c r="E37" s="11"/>
      <c r="F37" s="11"/>
      <c r="G37" s="11"/>
    </row>
    <row r="38" spans="2:10" ht="27" customHeight="1" x14ac:dyDescent="0.25">
      <c r="B38" s="8" t="s">
        <v>14</v>
      </c>
      <c r="C38" s="123">
        <v>2024</v>
      </c>
      <c r="D38" s="123"/>
      <c r="E38" s="123"/>
      <c r="F38" s="123"/>
      <c r="G38" s="123"/>
      <c r="I38" s="72"/>
      <c r="J38" s="72"/>
    </row>
    <row r="39" spans="2:10" ht="20.25" customHeight="1" x14ac:dyDescent="0.25">
      <c r="B39" s="8" t="s">
        <v>38</v>
      </c>
      <c r="C39" s="134" t="s">
        <v>148</v>
      </c>
      <c r="D39" s="134"/>
      <c r="E39" s="134"/>
      <c r="F39" s="134"/>
      <c r="G39" s="134"/>
      <c r="I39" s="73"/>
      <c r="J39" s="73"/>
    </row>
    <row r="40" spans="2:10" ht="24" customHeight="1" x14ac:dyDescent="0.25">
      <c r="B40" s="8" t="s">
        <v>10</v>
      </c>
      <c r="C40" s="145">
        <v>68.400000000000006</v>
      </c>
      <c r="D40" s="145"/>
      <c r="E40" s="145"/>
      <c r="F40" s="145"/>
      <c r="G40" s="145"/>
      <c r="I40" s="73"/>
      <c r="J40" s="17"/>
    </row>
    <row r="42" spans="2:10" x14ac:dyDescent="0.25">
      <c r="B42" s="113" t="s">
        <v>44</v>
      </c>
      <c r="C42" s="113"/>
      <c r="D42" s="113"/>
      <c r="E42" s="113"/>
      <c r="F42" s="113"/>
      <c r="G42" s="113"/>
    </row>
    <row r="43" spans="2:10" ht="15" customHeight="1" x14ac:dyDescent="0.25">
      <c r="B43" s="146" t="s">
        <v>186</v>
      </c>
      <c r="C43" s="147"/>
      <c r="D43" s="147"/>
      <c r="E43" s="147"/>
      <c r="F43" s="147"/>
      <c r="G43" s="148"/>
    </row>
    <row r="44" spans="2:10" x14ac:dyDescent="0.25">
      <c r="B44" s="146"/>
      <c r="C44" s="147"/>
      <c r="D44" s="147"/>
      <c r="E44" s="147"/>
      <c r="F44" s="147"/>
      <c r="G44" s="148"/>
    </row>
    <row r="45" spans="2:10" x14ac:dyDescent="0.25">
      <c r="B45" s="146"/>
      <c r="C45" s="147"/>
      <c r="D45" s="147"/>
      <c r="E45" s="147"/>
      <c r="F45" s="147"/>
      <c r="G45" s="148"/>
    </row>
    <row r="46" spans="2:10" x14ac:dyDescent="0.25">
      <c r="B46" s="146"/>
      <c r="C46" s="147"/>
      <c r="D46" s="147"/>
      <c r="E46" s="147"/>
      <c r="F46" s="147"/>
      <c r="G46" s="148"/>
    </row>
    <row r="47" spans="2:10" x14ac:dyDescent="0.25">
      <c r="B47" s="149"/>
      <c r="C47" s="150"/>
      <c r="D47" s="150"/>
      <c r="E47" s="150"/>
      <c r="F47" s="150"/>
      <c r="G47" s="151"/>
    </row>
  </sheetData>
  <mergeCells count="30">
    <mergeCell ref="C38:G38"/>
    <mergeCell ref="C39:G39"/>
    <mergeCell ref="B28:C28"/>
    <mergeCell ref="D28:F28"/>
    <mergeCell ref="B30:C30"/>
    <mergeCell ref="D30:F30"/>
    <mergeCell ref="B36:G36"/>
    <mergeCell ref="B43:G47"/>
    <mergeCell ref="B26:C26"/>
    <mergeCell ref="D26:F26"/>
    <mergeCell ref="B10:G10"/>
    <mergeCell ref="B12:C12"/>
    <mergeCell ref="D12:G12"/>
    <mergeCell ref="D14:G14"/>
    <mergeCell ref="D16:G16"/>
    <mergeCell ref="D19:G19"/>
    <mergeCell ref="B22:C22"/>
    <mergeCell ref="D22:F22"/>
    <mergeCell ref="B24:C24"/>
    <mergeCell ref="D24:G24"/>
    <mergeCell ref="D20:G20"/>
    <mergeCell ref="C40:G40"/>
    <mergeCell ref="B42:G42"/>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0FF18F8-678C-4320-9BCD-4285E36D8D82}"/>
  </hyperlinks>
  <printOptions horizontalCentered="1"/>
  <pageMargins left="0.59055118110236227" right="0.39370078740157483" top="0.39370078740157483" bottom="0.39370078740157483" header="0.39370078740157483" footer="0.39370078740157483"/>
  <pageSetup scale="77"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46"/>
  <sheetViews>
    <sheetView showGridLines="0" view="pageBreakPreview" topLeftCell="A25" zoomScaleNormal="100" zoomScaleSheetLayoutView="100" workbookViewId="0">
      <selection activeCell="D14" sqref="D14:G1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14062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100</v>
      </c>
      <c r="C8" s="128"/>
      <c r="D8" s="143" t="s">
        <v>101</v>
      </c>
      <c r="E8" s="143"/>
      <c r="F8" s="143"/>
      <c r="G8" s="5"/>
    </row>
    <row r="10" spans="2:7" x14ac:dyDescent="0.25">
      <c r="B10" s="113" t="s">
        <v>0</v>
      </c>
      <c r="C10" s="113"/>
      <c r="D10" s="113"/>
      <c r="E10" s="113"/>
      <c r="F10" s="113"/>
      <c r="G10" s="113"/>
    </row>
    <row r="12" spans="2:7" ht="17.25" customHeight="1" x14ac:dyDescent="0.25">
      <c r="B12" s="120" t="s">
        <v>6</v>
      </c>
      <c r="C12" s="120"/>
      <c r="D12" s="121" t="s">
        <v>113</v>
      </c>
      <c r="E12" s="121"/>
      <c r="F12" s="121"/>
      <c r="G12" s="121"/>
    </row>
    <row r="13" spans="2:7" ht="8.25" customHeight="1" x14ac:dyDescent="0.25">
      <c r="B13" s="70"/>
      <c r="C13" s="70"/>
      <c r="D13" s="71"/>
      <c r="E13" s="71"/>
      <c r="F13" s="71"/>
      <c r="G13" s="4"/>
    </row>
    <row r="14" spans="2:7" ht="69" customHeight="1" x14ac:dyDescent="0.25">
      <c r="B14" s="70" t="s">
        <v>8</v>
      </c>
      <c r="C14" s="70"/>
      <c r="D14" s="153" t="s">
        <v>152</v>
      </c>
      <c r="E14" s="153"/>
      <c r="F14" s="153"/>
      <c r="G14" s="153"/>
    </row>
    <row r="15" spans="2:7" ht="9.75" customHeight="1" x14ac:dyDescent="0.25">
      <c r="B15" s="70"/>
      <c r="C15" s="70"/>
      <c r="D15" s="75"/>
      <c r="E15" s="75"/>
      <c r="F15" s="75"/>
      <c r="G15" s="75"/>
    </row>
    <row r="16" spans="2:7" ht="61.5" customHeight="1" x14ac:dyDescent="0.25">
      <c r="B16" s="70" t="s">
        <v>11</v>
      </c>
      <c r="C16" s="70"/>
      <c r="D16" s="153" t="s">
        <v>162</v>
      </c>
      <c r="E16" s="153"/>
      <c r="F16" s="153"/>
      <c r="G16" s="153"/>
    </row>
    <row r="17" spans="2:7" ht="9.75" customHeight="1" x14ac:dyDescent="0.25">
      <c r="B17" s="70"/>
      <c r="C17" s="70"/>
      <c r="D17" s="75"/>
      <c r="E17" s="75"/>
      <c r="F17" s="75"/>
      <c r="G17" s="75"/>
    </row>
    <row r="18" spans="2:7" ht="24.75" customHeight="1" x14ac:dyDescent="0.25">
      <c r="B18" s="70" t="s">
        <v>153</v>
      </c>
      <c r="C18" s="70"/>
      <c r="D18" s="125" t="s">
        <v>138</v>
      </c>
      <c r="E18" s="125"/>
      <c r="F18" s="125"/>
      <c r="G18" s="125"/>
    </row>
    <row r="19" spans="2:7" ht="17.25" customHeight="1" x14ac:dyDescent="0.25">
      <c r="B19" s="70"/>
      <c r="C19" s="70"/>
      <c r="D19" s="121" t="s">
        <v>139</v>
      </c>
      <c r="E19" s="121"/>
      <c r="F19" s="121"/>
      <c r="G19" s="121"/>
    </row>
    <row r="20" spans="2:7" ht="9" customHeight="1" x14ac:dyDescent="0.25">
      <c r="B20" s="70"/>
      <c r="C20" s="70"/>
      <c r="D20" s="71"/>
      <c r="E20" s="71"/>
      <c r="F20" s="71"/>
      <c r="G20" s="4"/>
    </row>
    <row r="21" spans="2:7" ht="27.75" customHeight="1" x14ac:dyDescent="0.25">
      <c r="B21" s="124" t="s">
        <v>9</v>
      </c>
      <c r="C21" s="124"/>
      <c r="D21" s="121" t="s">
        <v>83</v>
      </c>
      <c r="E21" s="121"/>
      <c r="F21" s="121"/>
      <c r="G21" s="4"/>
    </row>
    <row r="22" spans="2:7" ht="9.75" customHeight="1" x14ac:dyDescent="0.25">
      <c r="B22" s="70"/>
      <c r="C22" s="70"/>
      <c r="D22" s="71"/>
      <c r="E22" s="71"/>
      <c r="F22" s="71"/>
      <c r="G22" s="4"/>
    </row>
    <row r="23" spans="2:7" ht="44.25" customHeight="1" x14ac:dyDescent="0.25">
      <c r="B23" s="120" t="s">
        <v>154</v>
      </c>
      <c r="C23" s="120"/>
      <c r="D23" s="125" t="s">
        <v>114</v>
      </c>
      <c r="E23" s="125"/>
      <c r="F23" s="125"/>
      <c r="G23" s="125"/>
    </row>
    <row r="24" spans="2:7" ht="12.75" customHeight="1" x14ac:dyDescent="0.25">
      <c r="B24" s="70"/>
      <c r="C24" s="70"/>
      <c r="D24" s="75"/>
      <c r="E24" s="75"/>
      <c r="F24" s="75"/>
      <c r="G24" s="6"/>
    </row>
    <row r="25" spans="2:7" ht="12.75" customHeight="1" x14ac:dyDescent="0.25">
      <c r="B25" s="120" t="s">
        <v>12</v>
      </c>
      <c r="C25" s="120"/>
      <c r="D25" s="121" t="s">
        <v>51</v>
      </c>
      <c r="E25" s="121"/>
      <c r="F25" s="121"/>
      <c r="G25" s="6"/>
    </row>
    <row r="26" spans="2:7" ht="12.75" customHeight="1" x14ac:dyDescent="0.25">
      <c r="B26" s="70"/>
      <c r="C26" s="70"/>
      <c r="D26" s="71"/>
      <c r="E26" s="71"/>
      <c r="F26" s="71"/>
      <c r="G26" s="6"/>
    </row>
    <row r="27" spans="2:7" ht="18" customHeight="1" x14ac:dyDescent="0.25">
      <c r="B27" s="120" t="s">
        <v>7</v>
      </c>
      <c r="C27" s="120"/>
      <c r="D27" s="121" t="s">
        <v>13</v>
      </c>
      <c r="E27" s="121"/>
      <c r="F27" s="121"/>
      <c r="G27" s="4"/>
    </row>
    <row r="28" spans="2:7" ht="10.5" customHeight="1" x14ac:dyDescent="0.25">
      <c r="B28" s="70"/>
      <c r="C28" s="70"/>
      <c r="D28" s="71"/>
      <c r="E28" s="71"/>
      <c r="F28" s="71"/>
      <c r="G28" s="4"/>
    </row>
    <row r="29" spans="2:7" ht="17.25" customHeight="1" x14ac:dyDescent="0.25">
      <c r="B29" s="120" t="s">
        <v>4</v>
      </c>
      <c r="C29" s="120"/>
      <c r="D29" s="122" t="s">
        <v>37</v>
      </c>
      <c r="E29" s="121"/>
      <c r="F29" s="121"/>
      <c r="G29" s="18"/>
    </row>
    <row r="30" spans="2:7" ht="17.25" customHeight="1" x14ac:dyDescent="0.25">
      <c r="B30" s="70" t="s">
        <v>155</v>
      </c>
      <c r="C30" s="70"/>
      <c r="D30" s="12" t="s">
        <v>1</v>
      </c>
      <c r="E30" s="77" t="s">
        <v>178</v>
      </c>
      <c r="F30" s="13"/>
      <c r="G30" s="18"/>
    </row>
    <row r="31" spans="2:7" ht="17.25" customHeight="1" x14ac:dyDescent="0.25">
      <c r="B31" s="76"/>
      <c r="C31" s="76"/>
      <c r="D31" s="12" t="s">
        <v>2</v>
      </c>
      <c r="E31" s="77" t="s">
        <v>179</v>
      </c>
      <c r="F31" s="14"/>
      <c r="G31" s="18"/>
    </row>
    <row r="32" spans="2:7" ht="17.25" customHeight="1" x14ac:dyDescent="0.25">
      <c r="B32" s="76"/>
      <c r="C32" s="76"/>
      <c r="D32" s="12" t="s">
        <v>3</v>
      </c>
      <c r="E32" s="77" t="s">
        <v>180</v>
      </c>
      <c r="F32" s="15"/>
      <c r="G32" s="18"/>
    </row>
    <row r="33" spans="2:10" ht="12.75" customHeight="1" x14ac:dyDescent="0.25">
      <c r="B33" s="76"/>
      <c r="C33" s="76"/>
      <c r="D33" s="12"/>
      <c r="E33" s="78"/>
      <c r="F33" s="78"/>
      <c r="G33" s="18"/>
    </row>
    <row r="34" spans="2:10" x14ac:dyDescent="0.25">
      <c r="B34" s="76"/>
      <c r="C34" s="76"/>
      <c r="D34" s="76"/>
      <c r="E34" s="18"/>
      <c r="F34" s="18"/>
      <c r="G34" s="18"/>
    </row>
    <row r="35" spans="2:10" x14ac:dyDescent="0.25">
      <c r="B35" s="113" t="s">
        <v>158</v>
      </c>
      <c r="C35" s="113"/>
      <c r="D35" s="113"/>
      <c r="E35" s="113"/>
      <c r="F35" s="113"/>
      <c r="G35" s="113"/>
    </row>
    <row r="36" spans="2:10" s="7" customFormat="1" x14ac:dyDescent="0.25">
      <c r="B36" s="11"/>
      <c r="C36" s="11"/>
      <c r="D36" s="11"/>
      <c r="E36" s="11"/>
      <c r="F36" s="11"/>
      <c r="G36" s="11"/>
    </row>
    <row r="37" spans="2:10" ht="27" customHeight="1" x14ac:dyDescent="0.25">
      <c r="B37" s="8" t="s">
        <v>14</v>
      </c>
      <c r="C37" s="123">
        <v>2024</v>
      </c>
      <c r="D37" s="123"/>
      <c r="E37" s="123"/>
      <c r="F37" s="123"/>
      <c r="G37" s="123"/>
      <c r="I37" s="72"/>
      <c r="J37" s="72"/>
    </row>
    <row r="38" spans="2:10" ht="20.25" customHeight="1" x14ac:dyDescent="0.25">
      <c r="B38" s="8" t="s">
        <v>38</v>
      </c>
      <c r="C38" s="134" t="s">
        <v>169</v>
      </c>
      <c r="D38" s="134"/>
      <c r="E38" s="134"/>
      <c r="F38" s="134"/>
      <c r="G38" s="134"/>
      <c r="I38" s="73"/>
      <c r="J38" s="73"/>
    </row>
    <row r="39" spans="2:10" ht="24" customHeight="1" x14ac:dyDescent="0.25">
      <c r="B39" s="8" t="s">
        <v>10</v>
      </c>
      <c r="C39" s="145">
        <v>95</v>
      </c>
      <c r="D39" s="145"/>
      <c r="E39" s="145"/>
      <c r="F39" s="145"/>
      <c r="G39" s="145"/>
      <c r="I39" s="73"/>
      <c r="J39" s="17"/>
    </row>
    <row r="41" spans="2:10" x14ac:dyDescent="0.25">
      <c r="B41" s="113" t="s">
        <v>44</v>
      </c>
      <c r="C41" s="113"/>
      <c r="D41" s="113"/>
      <c r="E41" s="113"/>
      <c r="F41" s="113"/>
      <c r="G41" s="113"/>
    </row>
    <row r="42" spans="2:10" ht="15" customHeight="1" x14ac:dyDescent="0.25">
      <c r="B42" s="146" t="s">
        <v>186</v>
      </c>
      <c r="C42" s="147"/>
      <c r="D42" s="147"/>
      <c r="E42" s="147"/>
      <c r="F42" s="147"/>
      <c r="G42" s="148"/>
    </row>
    <row r="43" spans="2:10" x14ac:dyDescent="0.25">
      <c r="B43" s="146"/>
      <c r="C43" s="147"/>
      <c r="D43" s="147"/>
      <c r="E43" s="147"/>
      <c r="F43" s="147"/>
      <c r="G43" s="148"/>
    </row>
    <row r="44" spans="2:10" x14ac:dyDescent="0.25">
      <c r="B44" s="146"/>
      <c r="C44" s="147"/>
      <c r="D44" s="147"/>
      <c r="E44" s="147"/>
      <c r="F44" s="147"/>
      <c r="G44" s="148"/>
    </row>
    <row r="45" spans="2:10" x14ac:dyDescent="0.25">
      <c r="B45" s="146"/>
      <c r="C45" s="147"/>
      <c r="D45" s="147"/>
      <c r="E45" s="147"/>
      <c r="F45" s="147"/>
      <c r="G45" s="148"/>
    </row>
    <row r="46" spans="2:10" x14ac:dyDescent="0.25">
      <c r="B46" s="149"/>
      <c r="C46" s="150"/>
      <c r="D46" s="150"/>
      <c r="E46" s="150"/>
      <c r="F46" s="150"/>
      <c r="G46" s="151"/>
    </row>
  </sheetData>
  <mergeCells count="30">
    <mergeCell ref="C37:G37"/>
    <mergeCell ref="C38:G38"/>
    <mergeCell ref="B27:C27"/>
    <mergeCell ref="D27:F27"/>
    <mergeCell ref="B29:C29"/>
    <mergeCell ref="D29:F29"/>
    <mergeCell ref="B35:G35"/>
    <mergeCell ref="B42:G46"/>
    <mergeCell ref="B25:C25"/>
    <mergeCell ref="D25:F25"/>
    <mergeCell ref="B10:G10"/>
    <mergeCell ref="B12:C12"/>
    <mergeCell ref="D12:G12"/>
    <mergeCell ref="D14:G14"/>
    <mergeCell ref="D16:G16"/>
    <mergeCell ref="D18:G18"/>
    <mergeCell ref="B21:C21"/>
    <mergeCell ref="D21:F21"/>
    <mergeCell ref="B23:C23"/>
    <mergeCell ref="D23:G23"/>
    <mergeCell ref="D19:G19"/>
    <mergeCell ref="C39:G39"/>
    <mergeCell ref="B41:G41"/>
    <mergeCell ref="B8:C8"/>
    <mergeCell ref="D8:F8"/>
    <mergeCell ref="B1:G1"/>
    <mergeCell ref="B2:G2"/>
    <mergeCell ref="B3:G3"/>
    <mergeCell ref="B4:G4"/>
    <mergeCell ref="B6:G6"/>
  </mergeCells>
  <hyperlinks>
    <hyperlink ref="B42" r:id="rId1" display="http://www.snie.sep.gob.mx/indicadores_pronosticos.html.    Lineamientos para la formulación de indicadores" xr:uid="{6456EF62-205D-4D8A-9E2A-4E52EDAA9A09}"/>
  </hyperlinks>
  <printOptions horizontalCentered="1"/>
  <pageMargins left="0.59055118110236227" right="0.39370078740157483" top="0.39370078740157483" bottom="0.39370078740157483" header="0.39370078740157483" footer="0.39370078740157483"/>
  <pageSetup scale="77"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48"/>
  <sheetViews>
    <sheetView showGridLines="0" view="pageBreakPreview" topLeftCell="A22" zoomScaleNormal="100" zoomScaleSheetLayoutView="100" workbookViewId="0">
      <selection activeCell="K39" sqref="K3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2851562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100</v>
      </c>
      <c r="C8" s="128"/>
      <c r="D8" s="154" t="s">
        <v>99</v>
      </c>
      <c r="E8" s="154"/>
      <c r="F8" s="154"/>
      <c r="G8" s="5"/>
    </row>
    <row r="10" spans="2:7" x14ac:dyDescent="0.25">
      <c r="B10" s="113" t="s">
        <v>0</v>
      </c>
      <c r="C10" s="113"/>
      <c r="D10" s="113"/>
      <c r="E10" s="113"/>
      <c r="F10" s="113"/>
      <c r="G10" s="113"/>
    </row>
    <row r="12" spans="2:7" ht="17.25" customHeight="1" x14ac:dyDescent="0.25">
      <c r="B12" s="120" t="s">
        <v>6</v>
      </c>
      <c r="C12" s="120"/>
      <c r="D12" s="121" t="s">
        <v>140</v>
      </c>
      <c r="E12" s="121"/>
      <c r="F12" s="121"/>
      <c r="G12" s="121"/>
    </row>
    <row r="13" spans="2:7" ht="8.25" customHeight="1" x14ac:dyDescent="0.25">
      <c r="B13" s="55"/>
      <c r="C13" s="55"/>
      <c r="D13" s="56"/>
      <c r="E13" s="56"/>
      <c r="F13" s="56"/>
      <c r="G13" s="4"/>
    </row>
    <row r="14" spans="2:7" ht="142.5" customHeight="1" x14ac:dyDescent="0.25">
      <c r="B14" s="55" t="s">
        <v>8</v>
      </c>
      <c r="C14" s="55"/>
      <c r="D14" s="131" t="s">
        <v>86</v>
      </c>
      <c r="E14" s="131"/>
      <c r="F14" s="131"/>
      <c r="G14" s="131"/>
    </row>
    <row r="15" spans="2:7" ht="9.75" customHeight="1" x14ac:dyDescent="0.25">
      <c r="B15" s="55"/>
      <c r="C15" s="55"/>
      <c r="D15" s="59"/>
      <c r="E15" s="59"/>
      <c r="F15" s="59"/>
      <c r="G15" s="59"/>
    </row>
    <row r="16" spans="2:7" ht="30.75" customHeight="1" x14ac:dyDescent="0.25">
      <c r="B16" s="55" t="s">
        <v>11</v>
      </c>
      <c r="C16" s="55"/>
      <c r="D16" s="125" t="s">
        <v>87</v>
      </c>
      <c r="E16" s="125"/>
      <c r="F16" s="125"/>
      <c r="G16" s="125"/>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153</v>
      </c>
      <c r="C19" s="55"/>
      <c r="D19" s="125" t="s">
        <v>88</v>
      </c>
      <c r="E19" s="125"/>
      <c r="F19" s="125"/>
      <c r="G19" s="125"/>
    </row>
    <row r="20" spans="2:7" ht="17.25" customHeight="1" x14ac:dyDescent="0.25">
      <c r="B20" s="55"/>
      <c r="C20" s="55"/>
      <c r="D20" s="125"/>
      <c r="E20" s="125"/>
      <c r="F20" s="125"/>
      <c r="G20" s="125"/>
    </row>
    <row r="21" spans="2:7" ht="9" customHeight="1" x14ac:dyDescent="0.25">
      <c r="B21" s="55"/>
      <c r="C21" s="55"/>
      <c r="D21" s="56"/>
      <c r="E21" s="56"/>
      <c r="F21" s="56"/>
      <c r="G21" s="4"/>
    </row>
    <row r="22" spans="2:7" ht="27.75" customHeight="1" x14ac:dyDescent="0.25">
      <c r="B22" s="124" t="s">
        <v>9</v>
      </c>
      <c r="C22" s="124"/>
      <c r="D22" s="121" t="s">
        <v>19</v>
      </c>
      <c r="E22" s="121"/>
      <c r="F22" s="121"/>
      <c r="G22" s="4"/>
    </row>
    <row r="23" spans="2:7" ht="9.75" customHeight="1" x14ac:dyDescent="0.25">
      <c r="B23" s="55"/>
      <c r="C23" s="55"/>
      <c r="D23" s="56"/>
      <c r="E23" s="56"/>
      <c r="F23" s="56"/>
      <c r="G23" s="4"/>
    </row>
    <row r="24" spans="2:7" ht="34.5" customHeight="1" x14ac:dyDescent="0.25">
      <c r="B24" s="120" t="s">
        <v>154</v>
      </c>
      <c r="C24" s="120"/>
      <c r="D24" s="125" t="s">
        <v>89</v>
      </c>
      <c r="E24" s="125"/>
      <c r="F24" s="125"/>
      <c r="G24" s="125"/>
    </row>
    <row r="25" spans="2:7" ht="12.75" customHeight="1" x14ac:dyDescent="0.25">
      <c r="B25" s="55"/>
      <c r="C25" s="55"/>
      <c r="D25" s="59"/>
      <c r="E25" s="59"/>
      <c r="F25" s="59"/>
      <c r="G25" s="6"/>
    </row>
    <row r="26" spans="2:7" ht="12.75" customHeight="1" x14ac:dyDescent="0.25">
      <c r="B26" s="120" t="s">
        <v>12</v>
      </c>
      <c r="C26" s="120"/>
      <c r="D26" s="121" t="s">
        <v>51</v>
      </c>
      <c r="E26" s="121"/>
      <c r="F26" s="121"/>
      <c r="G26" s="6"/>
    </row>
    <row r="27" spans="2:7" ht="12.75" customHeight="1" x14ac:dyDescent="0.25">
      <c r="B27" s="55"/>
      <c r="C27" s="55"/>
      <c r="D27" s="56"/>
      <c r="E27" s="56"/>
      <c r="F27" s="56"/>
      <c r="G27" s="6"/>
    </row>
    <row r="28" spans="2:7" ht="18" customHeight="1" x14ac:dyDescent="0.25">
      <c r="B28" s="120" t="s">
        <v>7</v>
      </c>
      <c r="C28" s="120"/>
      <c r="D28" s="121" t="s">
        <v>13</v>
      </c>
      <c r="E28" s="121"/>
      <c r="F28" s="121"/>
      <c r="G28" s="4"/>
    </row>
    <row r="29" spans="2:7" ht="10.5" customHeight="1" x14ac:dyDescent="0.25">
      <c r="B29" s="55"/>
      <c r="C29" s="55"/>
      <c r="D29" s="56"/>
      <c r="E29" s="56"/>
      <c r="F29" s="56"/>
      <c r="G29" s="4"/>
    </row>
    <row r="30" spans="2:7" ht="17.25" customHeight="1" x14ac:dyDescent="0.25">
      <c r="B30" s="120" t="s">
        <v>4</v>
      </c>
      <c r="C30" s="120"/>
      <c r="D30" s="132" t="s">
        <v>26</v>
      </c>
      <c r="E30" s="132"/>
      <c r="F30" s="132"/>
      <c r="G30" s="18"/>
    </row>
    <row r="31" spans="2:7" ht="17.25" customHeight="1" x14ac:dyDescent="0.25">
      <c r="B31" s="55" t="s">
        <v>155</v>
      </c>
      <c r="C31" s="55"/>
      <c r="D31" s="12" t="s">
        <v>1</v>
      </c>
      <c r="E31" s="61" t="s">
        <v>175</v>
      </c>
      <c r="F31" s="13"/>
      <c r="G31" s="18"/>
    </row>
    <row r="32" spans="2:7" ht="17.25" customHeight="1" x14ac:dyDescent="0.25">
      <c r="B32" s="60"/>
      <c r="C32" s="60"/>
      <c r="D32" s="12" t="s">
        <v>2</v>
      </c>
      <c r="E32" s="24" t="s">
        <v>176</v>
      </c>
      <c r="F32" s="14"/>
      <c r="G32" s="18"/>
    </row>
    <row r="33" spans="2:10" ht="17.25" customHeight="1" x14ac:dyDescent="0.25">
      <c r="B33" s="60"/>
      <c r="C33" s="60"/>
      <c r="D33" s="12" t="s">
        <v>3</v>
      </c>
      <c r="E33" s="61" t="s">
        <v>177</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13" t="s">
        <v>158</v>
      </c>
      <c r="C36" s="113"/>
      <c r="D36" s="113"/>
      <c r="E36" s="113"/>
      <c r="F36" s="113"/>
      <c r="G36" s="113"/>
    </row>
    <row r="37" spans="2:10" s="7" customFormat="1" ht="7.9" customHeight="1" x14ac:dyDescent="0.25">
      <c r="B37" s="11"/>
      <c r="C37" s="11"/>
      <c r="D37" s="11"/>
      <c r="E37" s="11"/>
      <c r="F37" s="11"/>
      <c r="G37" s="11"/>
    </row>
    <row r="38" spans="2:10" ht="21.6" customHeight="1" x14ac:dyDescent="0.25">
      <c r="B38" s="8" t="s">
        <v>14</v>
      </c>
      <c r="C38" s="123">
        <v>2024</v>
      </c>
      <c r="D38" s="123"/>
      <c r="E38" s="123"/>
      <c r="F38" s="123"/>
      <c r="G38" s="123"/>
      <c r="I38" s="57"/>
      <c r="J38" s="57"/>
    </row>
    <row r="39" spans="2:10" ht="25.5" customHeight="1" x14ac:dyDescent="0.25">
      <c r="B39" s="8" t="s">
        <v>15</v>
      </c>
      <c r="C39" s="133" t="s">
        <v>189</v>
      </c>
      <c r="D39" s="133"/>
      <c r="E39" s="133"/>
      <c r="F39" s="133"/>
      <c r="G39" s="133"/>
      <c r="I39" s="58"/>
      <c r="J39" s="58"/>
    </row>
    <row r="40" spans="2:10" ht="31.5" customHeight="1" x14ac:dyDescent="0.25">
      <c r="B40" s="8" t="s">
        <v>10</v>
      </c>
      <c r="C40" s="155">
        <v>61.1</v>
      </c>
      <c r="D40" s="155"/>
      <c r="E40" s="155"/>
      <c r="F40" s="155"/>
      <c r="G40" s="155"/>
      <c r="I40" s="58"/>
      <c r="J40" s="17"/>
    </row>
    <row r="41" spans="2:10" ht="7.9" customHeight="1" x14ac:dyDescent="0.25">
      <c r="B41" s="1"/>
      <c r="C41" s="58"/>
      <c r="D41" s="17"/>
      <c r="E41" s="17"/>
      <c r="F41" s="9"/>
      <c r="G41" s="10"/>
    </row>
    <row r="42" spans="2:10" x14ac:dyDescent="0.25">
      <c r="B42" s="113" t="s">
        <v>44</v>
      </c>
      <c r="C42" s="113"/>
      <c r="D42" s="113"/>
      <c r="E42" s="113"/>
      <c r="F42" s="113"/>
      <c r="G42" s="113"/>
    </row>
    <row r="43" spans="2:10" ht="15" customHeight="1" x14ac:dyDescent="0.25">
      <c r="B43" s="156" t="s">
        <v>198</v>
      </c>
      <c r="C43" s="157"/>
      <c r="D43" s="157"/>
      <c r="E43" s="157"/>
      <c r="F43" s="157"/>
      <c r="G43" s="158"/>
    </row>
    <row r="44" spans="2:10" x14ac:dyDescent="0.25">
      <c r="B44" s="136"/>
      <c r="C44" s="137"/>
      <c r="D44" s="137"/>
      <c r="E44" s="137"/>
      <c r="F44" s="137"/>
      <c r="G44" s="138"/>
    </row>
    <row r="45" spans="2:10" x14ac:dyDescent="0.25">
      <c r="B45" s="136"/>
      <c r="C45" s="137"/>
      <c r="D45" s="137"/>
      <c r="E45" s="137"/>
      <c r="F45" s="137"/>
      <c r="G45" s="138"/>
    </row>
    <row r="46" spans="2:10" ht="0.75" customHeight="1" x14ac:dyDescent="0.25">
      <c r="B46" s="136"/>
      <c r="C46" s="137"/>
      <c r="D46" s="137"/>
      <c r="E46" s="137"/>
      <c r="F46" s="137"/>
      <c r="G46" s="138"/>
    </row>
    <row r="47" spans="2:10" ht="18.75" customHeight="1" x14ac:dyDescent="0.25">
      <c r="B47" s="139"/>
      <c r="C47" s="140"/>
      <c r="D47" s="140"/>
      <c r="E47" s="140"/>
      <c r="F47" s="140"/>
      <c r="G47" s="141"/>
    </row>
    <row r="48" spans="2:10" ht="7.15" customHeight="1" x14ac:dyDescent="0.25"/>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9370078740157483" footer="0.39370078740157483"/>
  <pageSetup scale="7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showGridLines="0" view="pageBreakPreview" topLeftCell="A22" zoomScaleNormal="100" zoomScaleSheetLayoutView="100" workbookViewId="0">
      <selection activeCell="B43" sqref="B43:G47"/>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9.75" customHeight="1"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100</v>
      </c>
      <c r="C8" s="128"/>
      <c r="D8" s="143" t="s">
        <v>98</v>
      </c>
      <c r="E8" s="143"/>
      <c r="F8" s="143"/>
      <c r="G8" s="5"/>
    </row>
    <row r="10" spans="2:7" x14ac:dyDescent="0.25">
      <c r="B10" s="113" t="s">
        <v>0</v>
      </c>
      <c r="C10" s="113"/>
      <c r="D10" s="113"/>
      <c r="E10" s="113"/>
      <c r="F10" s="113"/>
      <c r="G10" s="113"/>
    </row>
    <row r="12" spans="2:7" ht="17.25" customHeight="1" x14ac:dyDescent="0.25">
      <c r="B12" s="120" t="s">
        <v>6</v>
      </c>
      <c r="C12" s="120"/>
      <c r="D12" s="121" t="s">
        <v>16</v>
      </c>
      <c r="E12" s="121"/>
      <c r="F12" s="121"/>
      <c r="G12" s="121"/>
    </row>
    <row r="13" spans="2:7" ht="8.25" customHeight="1" x14ac:dyDescent="0.25">
      <c r="B13" s="79"/>
      <c r="C13" s="79"/>
      <c r="D13" s="80"/>
      <c r="E13" s="80"/>
      <c r="F13" s="80"/>
      <c r="G13" s="4"/>
    </row>
    <row r="14" spans="2:7" ht="142.5" customHeight="1" x14ac:dyDescent="0.25">
      <c r="B14" s="79" t="s">
        <v>8</v>
      </c>
      <c r="C14" s="79"/>
      <c r="D14" s="131" t="s">
        <v>199</v>
      </c>
      <c r="E14" s="131"/>
      <c r="F14" s="131"/>
      <c r="G14" s="131"/>
    </row>
    <row r="15" spans="2:7" ht="9.75" customHeight="1" x14ac:dyDescent="0.25">
      <c r="B15" s="79"/>
      <c r="C15" s="79"/>
      <c r="D15" s="83"/>
      <c r="E15" s="83"/>
      <c r="F15" s="83"/>
      <c r="G15" s="83"/>
    </row>
    <row r="16" spans="2:7" ht="30.75" customHeight="1" x14ac:dyDescent="0.25">
      <c r="B16" s="79" t="s">
        <v>11</v>
      </c>
      <c r="C16" s="79"/>
      <c r="D16" s="125" t="s">
        <v>92</v>
      </c>
      <c r="E16" s="125"/>
      <c r="F16" s="125"/>
      <c r="G16" s="125"/>
    </row>
    <row r="17" spans="2:7" ht="9.75" customHeight="1" x14ac:dyDescent="0.25">
      <c r="B17" s="79"/>
      <c r="C17" s="79"/>
      <c r="D17" s="83"/>
      <c r="E17" s="83"/>
      <c r="F17" s="83"/>
      <c r="G17" s="83"/>
    </row>
    <row r="18" spans="2:7" ht="9.75" customHeight="1" x14ac:dyDescent="0.25">
      <c r="B18" s="79"/>
      <c r="C18" s="79"/>
      <c r="D18" s="83"/>
      <c r="E18" s="83"/>
      <c r="F18" s="83"/>
      <c r="G18" s="83"/>
    </row>
    <row r="19" spans="2:7" ht="66.75" customHeight="1" x14ac:dyDescent="0.25">
      <c r="B19" s="79" t="s">
        <v>153</v>
      </c>
      <c r="C19" s="79"/>
      <c r="D19" s="131" t="s">
        <v>163</v>
      </c>
      <c r="E19" s="131"/>
      <c r="F19" s="131"/>
      <c r="G19" s="131"/>
    </row>
    <row r="20" spans="2:7" ht="25.5" customHeight="1" x14ac:dyDescent="0.25">
      <c r="B20" s="79"/>
      <c r="C20" s="79"/>
      <c r="D20" s="131"/>
      <c r="E20" s="131"/>
      <c r="F20" s="131"/>
      <c r="G20" s="131"/>
    </row>
    <row r="21" spans="2:7" ht="9" customHeight="1" x14ac:dyDescent="0.25">
      <c r="B21" s="79"/>
      <c r="C21" s="79"/>
      <c r="D21" s="80"/>
      <c r="E21" s="80"/>
      <c r="F21" s="80"/>
      <c r="G21" s="4"/>
    </row>
    <row r="22" spans="2:7" ht="27.75" customHeight="1" x14ac:dyDescent="0.25">
      <c r="B22" s="124" t="s">
        <v>9</v>
      </c>
      <c r="C22" s="124"/>
      <c r="D22" s="121" t="s">
        <v>18</v>
      </c>
      <c r="E22" s="121"/>
      <c r="F22" s="121"/>
      <c r="G22" s="4"/>
    </row>
    <row r="23" spans="2:7" ht="9.75" customHeight="1" x14ac:dyDescent="0.25">
      <c r="B23" s="79"/>
      <c r="C23" s="79"/>
      <c r="D23" s="80"/>
      <c r="E23" s="80"/>
      <c r="F23" s="80"/>
      <c r="G23" s="4"/>
    </row>
    <row r="24" spans="2:7" ht="34.5" customHeight="1" x14ac:dyDescent="0.25">
      <c r="B24" s="120" t="s">
        <v>154</v>
      </c>
      <c r="C24" s="120"/>
      <c r="D24" s="125" t="s">
        <v>17</v>
      </c>
      <c r="E24" s="125"/>
      <c r="F24" s="125"/>
      <c r="G24" s="125"/>
    </row>
    <row r="25" spans="2:7" ht="12.75" customHeight="1" x14ac:dyDescent="0.25">
      <c r="B25" s="79"/>
      <c r="C25" s="79"/>
      <c r="D25" s="83"/>
      <c r="E25" s="83"/>
      <c r="F25" s="83"/>
      <c r="G25" s="6"/>
    </row>
    <row r="26" spans="2:7" ht="12.75" customHeight="1" x14ac:dyDescent="0.25">
      <c r="B26" s="120" t="s">
        <v>12</v>
      </c>
      <c r="C26" s="120"/>
      <c r="D26" s="121" t="s">
        <v>18</v>
      </c>
      <c r="E26" s="121"/>
      <c r="F26" s="121"/>
      <c r="G26" s="6"/>
    </row>
    <row r="27" spans="2:7" ht="12.75" customHeight="1" x14ac:dyDescent="0.25">
      <c r="B27" s="79"/>
      <c r="C27" s="79"/>
      <c r="D27" s="80"/>
      <c r="E27" s="80"/>
      <c r="F27" s="80"/>
      <c r="G27" s="6"/>
    </row>
    <row r="28" spans="2:7" ht="18" customHeight="1" x14ac:dyDescent="0.25">
      <c r="B28" s="120" t="s">
        <v>7</v>
      </c>
      <c r="C28" s="120"/>
      <c r="D28" s="121" t="s">
        <v>127</v>
      </c>
      <c r="E28" s="121"/>
      <c r="F28" s="121"/>
      <c r="G28" s="4"/>
    </row>
    <row r="29" spans="2:7" ht="10.5" customHeight="1" x14ac:dyDescent="0.25">
      <c r="B29" s="79"/>
      <c r="C29" s="79"/>
      <c r="D29" s="80"/>
      <c r="E29" s="80"/>
      <c r="F29" s="80"/>
      <c r="G29" s="4"/>
    </row>
    <row r="30" spans="2:7" ht="17.25" customHeight="1" x14ac:dyDescent="0.25">
      <c r="B30" s="120" t="s">
        <v>4</v>
      </c>
      <c r="C30" s="120"/>
      <c r="D30" s="142" t="s">
        <v>93</v>
      </c>
      <c r="E30" s="142"/>
      <c r="F30" s="142"/>
      <c r="G30" s="18"/>
    </row>
    <row r="31" spans="2:7" ht="17.25" customHeight="1" x14ac:dyDescent="0.25">
      <c r="B31" s="79" t="s">
        <v>155</v>
      </c>
      <c r="C31" s="79"/>
      <c r="D31" s="12" t="s">
        <v>1</v>
      </c>
      <c r="E31" s="85" t="s">
        <v>94</v>
      </c>
      <c r="F31" s="13"/>
      <c r="G31" s="18"/>
    </row>
    <row r="32" spans="2:7" ht="17.25" customHeight="1" x14ac:dyDescent="0.25">
      <c r="B32" s="84"/>
      <c r="C32" s="84"/>
      <c r="D32" s="12" t="s">
        <v>2</v>
      </c>
      <c r="E32" s="85" t="s">
        <v>95</v>
      </c>
      <c r="F32" s="14"/>
      <c r="G32" s="18"/>
    </row>
    <row r="33" spans="1:10" ht="17.25" customHeight="1" x14ac:dyDescent="0.25">
      <c r="B33" s="84"/>
      <c r="C33" s="84"/>
      <c r="D33" s="12" t="s">
        <v>3</v>
      </c>
      <c r="E33" s="85" t="s">
        <v>96</v>
      </c>
      <c r="F33" s="15"/>
      <c r="G33" s="18"/>
    </row>
    <row r="34" spans="1:10" ht="12.75" customHeight="1" x14ac:dyDescent="0.25">
      <c r="B34" s="84"/>
      <c r="C34" s="84"/>
      <c r="D34" s="12"/>
      <c r="E34" s="80"/>
      <c r="F34" s="86"/>
      <c r="G34" s="18"/>
    </row>
    <row r="35" spans="1:10" x14ac:dyDescent="0.25">
      <c r="B35" s="84"/>
      <c r="C35" s="84"/>
      <c r="D35" s="84"/>
      <c r="E35" s="18"/>
      <c r="F35" s="18"/>
      <c r="G35" s="18"/>
    </row>
    <row r="36" spans="1:10" x14ac:dyDescent="0.25">
      <c r="B36" s="113" t="s">
        <v>158</v>
      </c>
      <c r="C36" s="113"/>
      <c r="D36" s="113"/>
      <c r="E36" s="113"/>
      <c r="F36" s="113"/>
      <c r="G36" s="113"/>
    </row>
    <row r="37" spans="1:10" s="7" customFormat="1" x14ac:dyDescent="0.25">
      <c r="B37" s="11"/>
      <c r="C37" s="11"/>
      <c r="D37" s="11"/>
      <c r="E37" s="11"/>
      <c r="F37" s="11"/>
      <c r="G37" s="11"/>
    </row>
    <row r="38" spans="1:10" ht="26.25" customHeight="1" x14ac:dyDescent="0.25">
      <c r="A38" s="31"/>
      <c r="B38" s="8" t="s">
        <v>14</v>
      </c>
      <c r="C38" s="123">
        <v>2024</v>
      </c>
      <c r="D38" s="123"/>
      <c r="E38" s="123"/>
      <c r="F38" s="123"/>
      <c r="G38" s="123"/>
      <c r="I38" s="81"/>
      <c r="J38" s="81"/>
    </row>
    <row r="39" spans="1:10" ht="25.5" customHeight="1" x14ac:dyDescent="0.25">
      <c r="B39" s="8" t="s">
        <v>15</v>
      </c>
      <c r="C39" s="133" t="s">
        <v>183</v>
      </c>
      <c r="D39" s="133"/>
      <c r="E39" s="133"/>
      <c r="F39" s="133"/>
      <c r="G39" s="133"/>
      <c r="I39" s="82"/>
      <c r="J39" s="82"/>
    </row>
    <row r="40" spans="1:10" ht="31.5" customHeight="1" x14ac:dyDescent="0.25">
      <c r="B40" s="8" t="s">
        <v>10</v>
      </c>
      <c r="C40" s="133">
        <v>11</v>
      </c>
      <c r="D40" s="133"/>
      <c r="E40" s="133"/>
      <c r="F40" s="133"/>
      <c r="G40" s="133"/>
      <c r="I40" s="82"/>
      <c r="J40" s="17"/>
    </row>
    <row r="41" spans="1:10" x14ac:dyDescent="0.25">
      <c r="B41" s="1"/>
      <c r="C41" s="82"/>
      <c r="D41" s="17"/>
      <c r="E41" s="17"/>
      <c r="F41" s="9"/>
      <c r="G41" s="10"/>
    </row>
    <row r="42" spans="1:10" x14ac:dyDescent="0.25">
      <c r="B42" s="113" t="s">
        <v>44</v>
      </c>
      <c r="C42" s="113"/>
      <c r="D42" s="113"/>
      <c r="E42" s="113"/>
      <c r="F42" s="113"/>
      <c r="G42" s="113"/>
    </row>
    <row r="43" spans="1:10" x14ac:dyDescent="0.25">
      <c r="B43" s="114" t="s">
        <v>200</v>
      </c>
      <c r="C43" s="115"/>
      <c r="D43" s="115"/>
      <c r="E43" s="115"/>
      <c r="F43" s="115"/>
      <c r="G43" s="116"/>
    </row>
    <row r="44" spans="1:10" x14ac:dyDescent="0.25">
      <c r="B44" s="114"/>
      <c r="C44" s="115"/>
      <c r="D44" s="115"/>
      <c r="E44" s="115"/>
      <c r="F44" s="115"/>
      <c r="G44" s="116"/>
    </row>
    <row r="45" spans="1:10" x14ac:dyDescent="0.25">
      <c r="B45" s="114"/>
      <c r="C45" s="115"/>
      <c r="D45" s="115"/>
      <c r="E45" s="115"/>
      <c r="F45" s="115"/>
      <c r="G45" s="116"/>
    </row>
    <row r="46" spans="1:10" x14ac:dyDescent="0.25">
      <c r="B46" s="114"/>
      <c r="C46" s="115"/>
      <c r="D46" s="115"/>
      <c r="E46" s="115"/>
      <c r="F46" s="115"/>
      <c r="G46" s="116"/>
    </row>
    <row r="47" spans="1:10" x14ac:dyDescent="0.25">
      <c r="B47" s="117"/>
      <c r="C47" s="118"/>
      <c r="D47" s="118"/>
      <c r="E47" s="118"/>
      <c r="F47" s="118"/>
      <c r="G47" s="119"/>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9370078740157483" footer="0.39370078740157483"/>
  <pageSetup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50"/>
  <sheetViews>
    <sheetView showGridLines="0" view="pageBreakPreview" topLeftCell="A19" zoomScaleNormal="100" zoomScaleSheetLayoutView="100" workbookViewId="0">
      <selection activeCell="K19" sqref="K1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710937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97</v>
      </c>
      <c r="C8" s="128"/>
      <c r="D8" s="154" t="s">
        <v>99</v>
      </c>
      <c r="E8" s="154"/>
      <c r="F8" s="154"/>
      <c r="G8" s="5"/>
    </row>
    <row r="10" spans="2:7" x14ac:dyDescent="0.25">
      <c r="B10" s="113" t="s">
        <v>0</v>
      </c>
      <c r="C10" s="113"/>
      <c r="D10" s="113"/>
      <c r="E10" s="113"/>
      <c r="F10" s="113"/>
      <c r="G10" s="113"/>
    </row>
    <row r="12" spans="2:7" ht="34.5" customHeight="1" x14ac:dyDescent="0.25">
      <c r="B12" s="120" t="s">
        <v>6</v>
      </c>
      <c r="C12" s="120"/>
      <c r="D12" s="125" t="s">
        <v>115</v>
      </c>
      <c r="E12" s="125"/>
      <c r="F12" s="125"/>
      <c r="G12" s="125"/>
    </row>
    <row r="13" spans="2:7" ht="8.25" customHeight="1" x14ac:dyDescent="0.25">
      <c r="B13" s="55"/>
      <c r="C13" s="55"/>
      <c r="D13" s="56"/>
      <c r="E13" s="56"/>
      <c r="F13" s="56"/>
      <c r="G13" s="4"/>
    </row>
    <row r="14" spans="2:7" ht="56.25" customHeight="1" x14ac:dyDescent="0.25">
      <c r="B14" s="55" t="s">
        <v>8</v>
      </c>
      <c r="C14" s="55"/>
      <c r="D14" s="131" t="s">
        <v>90</v>
      </c>
      <c r="E14" s="131"/>
      <c r="F14" s="131"/>
      <c r="G14" s="131"/>
    </row>
    <row r="15" spans="2:7" ht="9.75" customHeight="1" x14ac:dyDescent="0.25">
      <c r="B15" s="55"/>
      <c r="C15" s="55"/>
      <c r="D15" s="59"/>
      <c r="E15" s="59"/>
      <c r="F15" s="59"/>
      <c r="G15" s="59"/>
    </row>
    <row r="16" spans="2:7" ht="46.5" customHeight="1" x14ac:dyDescent="0.25">
      <c r="B16" s="55" t="s">
        <v>11</v>
      </c>
      <c r="C16" s="55"/>
      <c r="D16" s="131" t="s">
        <v>201</v>
      </c>
      <c r="E16" s="131"/>
      <c r="F16" s="131"/>
      <c r="G16" s="131"/>
    </row>
    <row r="17" spans="2:7" ht="9.75" customHeight="1" x14ac:dyDescent="0.25">
      <c r="B17" s="55"/>
      <c r="C17" s="55"/>
      <c r="D17" s="59"/>
      <c r="E17" s="59"/>
      <c r="F17" s="59"/>
      <c r="G17" s="59"/>
    </row>
    <row r="18" spans="2:7" ht="9.75" customHeight="1" x14ac:dyDescent="0.25">
      <c r="B18" s="55"/>
      <c r="C18" s="55"/>
      <c r="D18" s="59"/>
      <c r="E18" s="59"/>
      <c r="F18" s="59"/>
      <c r="G18" s="59"/>
    </row>
    <row r="19" spans="2:7" ht="17.25" customHeight="1" x14ac:dyDescent="0.25">
      <c r="B19" s="55" t="s">
        <v>153</v>
      </c>
      <c r="C19" s="55"/>
      <c r="D19" s="121" t="s">
        <v>141</v>
      </c>
      <c r="E19" s="121"/>
      <c r="F19" s="121"/>
      <c r="G19" s="121"/>
    </row>
    <row r="20" spans="2:7" ht="17.25" customHeight="1" x14ac:dyDescent="0.25">
      <c r="B20" s="55"/>
      <c r="C20" s="55"/>
      <c r="D20" s="121" t="s">
        <v>91</v>
      </c>
      <c r="E20" s="121"/>
      <c r="F20" s="121"/>
      <c r="G20" s="4"/>
    </row>
    <row r="21" spans="2:7" ht="9" customHeight="1" x14ac:dyDescent="0.25">
      <c r="B21" s="55"/>
      <c r="C21" s="55"/>
      <c r="D21" s="56"/>
      <c r="E21" s="56"/>
      <c r="F21" s="56"/>
      <c r="G21" s="4"/>
    </row>
    <row r="22" spans="2:7" ht="27.75" customHeight="1" x14ac:dyDescent="0.25">
      <c r="B22" s="124" t="s">
        <v>9</v>
      </c>
      <c r="C22" s="124"/>
      <c r="D22" s="121" t="s">
        <v>39</v>
      </c>
      <c r="E22" s="121"/>
      <c r="F22" s="121"/>
      <c r="G22" s="4"/>
    </row>
    <row r="23" spans="2:7" ht="9.75" customHeight="1" x14ac:dyDescent="0.25">
      <c r="B23" s="55"/>
      <c r="C23" s="55"/>
      <c r="D23" s="56"/>
      <c r="E23" s="56"/>
      <c r="F23" s="56"/>
      <c r="G23" s="4"/>
    </row>
    <row r="24" spans="2:7" ht="26.25" customHeight="1" x14ac:dyDescent="0.25">
      <c r="B24" s="120" t="s">
        <v>154</v>
      </c>
      <c r="C24" s="120"/>
      <c r="D24" s="125" t="s">
        <v>116</v>
      </c>
      <c r="E24" s="125"/>
      <c r="F24" s="125"/>
      <c r="G24" s="125"/>
    </row>
    <row r="25" spans="2:7" ht="12.75" customHeight="1" x14ac:dyDescent="0.25">
      <c r="B25" s="55"/>
      <c r="C25" s="55"/>
      <c r="D25" s="59"/>
      <c r="E25" s="59"/>
      <c r="F25" s="59"/>
      <c r="G25" s="6"/>
    </row>
    <row r="26" spans="2:7" ht="12.75" customHeight="1" x14ac:dyDescent="0.25">
      <c r="B26" s="120" t="s">
        <v>12</v>
      </c>
      <c r="C26" s="120"/>
      <c r="D26" s="121" t="s">
        <v>51</v>
      </c>
      <c r="E26" s="121"/>
      <c r="F26" s="121"/>
      <c r="G26" s="6"/>
    </row>
    <row r="27" spans="2:7" ht="12.75" customHeight="1" x14ac:dyDescent="0.25">
      <c r="B27" s="55"/>
      <c r="C27" s="55"/>
      <c r="D27" s="56"/>
      <c r="E27" s="56"/>
      <c r="F27" s="56"/>
      <c r="G27" s="6"/>
    </row>
    <row r="28" spans="2:7" ht="18" customHeight="1" x14ac:dyDescent="0.25">
      <c r="B28" s="120" t="s">
        <v>7</v>
      </c>
      <c r="C28" s="120"/>
      <c r="D28" s="121" t="s">
        <v>13</v>
      </c>
      <c r="E28" s="121"/>
      <c r="F28" s="121"/>
      <c r="G28" s="4"/>
    </row>
    <row r="29" spans="2:7" ht="10.5" customHeight="1" x14ac:dyDescent="0.25">
      <c r="B29" s="55"/>
      <c r="C29" s="55"/>
      <c r="D29" s="56"/>
      <c r="E29" s="56"/>
      <c r="F29" s="56"/>
      <c r="G29" s="4"/>
    </row>
    <row r="30" spans="2:7" ht="17.25" customHeight="1" x14ac:dyDescent="0.25">
      <c r="B30" s="120" t="s">
        <v>4</v>
      </c>
      <c r="C30" s="120"/>
      <c r="D30" s="171" t="s">
        <v>37</v>
      </c>
      <c r="E30" s="172"/>
      <c r="F30" s="172"/>
      <c r="G30" s="18"/>
    </row>
    <row r="31" spans="2:7" ht="17.25" customHeight="1" x14ac:dyDescent="0.25">
      <c r="B31" s="55" t="s">
        <v>155</v>
      </c>
      <c r="C31" s="55"/>
      <c r="D31" s="12" t="s">
        <v>1</v>
      </c>
      <c r="E31" s="51" t="s">
        <v>170</v>
      </c>
      <c r="F31" s="13"/>
      <c r="G31" s="18"/>
    </row>
    <row r="32" spans="2:7" ht="17.25" customHeight="1" x14ac:dyDescent="0.25">
      <c r="B32" s="60"/>
      <c r="C32" s="60"/>
      <c r="D32" s="12" t="s">
        <v>2</v>
      </c>
      <c r="E32" s="51" t="s">
        <v>171</v>
      </c>
      <c r="F32" s="14"/>
      <c r="G32" s="18"/>
    </row>
    <row r="33" spans="2:10" ht="17.25" customHeight="1" x14ac:dyDescent="0.25">
      <c r="B33" s="60"/>
      <c r="C33" s="60"/>
      <c r="D33" s="12" t="s">
        <v>3</v>
      </c>
      <c r="E33" s="51" t="s">
        <v>172</v>
      </c>
      <c r="F33" s="15"/>
      <c r="G33" s="18"/>
    </row>
    <row r="34" spans="2:10" ht="12.75" customHeight="1" x14ac:dyDescent="0.25">
      <c r="B34" s="60"/>
      <c r="C34" s="60"/>
      <c r="D34" s="12"/>
      <c r="E34" s="52"/>
      <c r="F34" s="62"/>
      <c r="G34" s="18"/>
    </row>
    <row r="35" spans="2:10" x14ac:dyDescent="0.25">
      <c r="B35" s="60"/>
      <c r="C35" s="60"/>
      <c r="D35" s="60"/>
      <c r="E35" s="18"/>
      <c r="F35" s="18"/>
      <c r="G35" s="18"/>
    </row>
    <row r="36" spans="2:10" x14ac:dyDescent="0.25">
      <c r="B36" s="113" t="s">
        <v>158</v>
      </c>
      <c r="C36" s="113"/>
      <c r="D36" s="113"/>
      <c r="E36" s="113"/>
      <c r="F36" s="113"/>
      <c r="G36" s="113"/>
    </row>
    <row r="37" spans="2:10" s="7" customFormat="1" ht="9" customHeight="1" x14ac:dyDescent="0.25">
      <c r="B37" s="11"/>
      <c r="C37" s="11"/>
      <c r="D37" s="11"/>
      <c r="E37" s="11"/>
      <c r="F37" s="11"/>
      <c r="G37" s="11"/>
    </row>
    <row r="38" spans="2:10" ht="27" customHeight="1" x14ac:dyDescent="0.25">
      <c r="B38" s="8" t="s">
        <v>14</v>
      </c>
      <c r="C38" s="123">
        <v>2024</v>
      </c>
      <c r="D38" s="123"/>
      <c r="E38" s="123"/>
      <c r="F38" s="123"/>
      <c r="G38" s="123"/>
      <c r="I38" s="53"/>
      <c r="J38" s="57"/>
    </row>
    <row r="39" spans="2:10" ht="20.25" customHeight="1" x14ac:dyDescent="0.25">
      <c r="B39" s="8" t="s">
        <v>38</v>
      </c>
      <c r="C39" s="161" t="s">
        <v>184</v>
      </c>
      <c r="D39" s="162"/>
      <c r="E39" s="162"/>
      <c r="F39" s="162"/>
      <c r="G39" s="162"/>
      <c r="I39" s="54"/>
      <c r="J39" s="58"/>
    </row>
    <row r="40" spans="2:10" ht="24" customHeight="1" x14ac:dyDescent="0.25">
      <c r="B40" s="8" t="s">
        <v>10</v>
      </c>
      <c r="C40" s="163">
        <f>((3424981792/2642786968)-1)*100</f>
        <v>29.59734679605852</v>
      </c>
      <c r="D40" s="164"/>
      <c r="E40" s="164"/>
      <c r="F40" s="164"/>
      <c r="G40" s="164"/>
      <c r="I40" s="53"/>
      <c r="J40" s="17"/>
    </row>
    <row r="41" spans="2:10" ht="9" customHeight="1" x14ac:dyDescent="0.25"/>
    <row r="42" spans="2:10" x14ac:dyDescent="0.25">
      <c r="B42" s="113" t="s">
        <v>44</v>
      </c>
      <c r="C42" s="113"/>
      <c r="D42" s="113"/>
      <c r="E42" s="113"/>
      <c r="F42" s="113"/>
      <c r="G42" s="113"/>
    </row>
    <row r="43" spans="2:10" ht="6.6" customHeight="1" x14ac:dyDescent="0.25">
      <c r="B43" s="165" t="s">
        <v>190</v>
      </c>
      <c r="C43" s="166"/>
      <c r="D43" s="166"/>
      <c r="E43" s="166"/>
      <c r="F43" s="166"/>
      <c r="G43" s="167"/>
    </row>
    <row r="44" spans="2:10" x14ac:dyDescent="0.25">
      <c r="B44" s="165"/>
      <c r="C44" s="166"/>
      <c r="D44" s="166"/>
      <c r="E44" s="166"/>
      <c r="F44" s="166"/>
      <c r="G44" s="167"/>
    </row>
    <row r="45" spans="2:10" x14ac:dyDescent="0.25">
      <c r="B45" s="165"/>
      <c r="C45" s="166"/>
      <c r="D45" s="166"/>
      <c r="E45" s="166"/>
      <c r="F45" s="166"/>
      <c r="G45" s="167"/>
    </row>
    <row r="46" spans="2:10" x14ac:dyDescent="0.25">
      <c r="B46" s="165"/>
      <c r="C46" s="166"/>
      <c r="D46" s="166"/>
      <c r="E46" s="166"/>
      <c r="F46" s="166"/>
      <c r="G46" s="167"/>
    </row>
    <row r="47" spans="2:10" x14ac:dyDescent="0.25">
      <c r="B47" s="168"/>
      <c r="C47" s="169"/>
      <c r="D47" s="169"/>
      <c r="E47" s="169"/>
      <c r="F47" s="169"/>
      <c r="G47" s="170"/>
    </row>
    <row r="49" spans="4:10" x14ac:dyDescent="0.25">
      <c r="D49" s="159"/>
      <c r="E49" s="160"/>
      <c r="F49" s="160"/>
      <c r="G49" s="160"/>
      <c r="H49" s="160"/>
    </row>
    <row r="50" spans="4:10" x14ac:dyDescent="0.25">
      <c r="F50" s="159"/>
      <c r="G50" s="160"/>
      <c r="H50" s="160"/>
      <c r="I50" s="160"/>
      <c r="J50" s="160"/>
    </row>
  </sheetData>
  <mergeCells count="32">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s>
  <printOptions horizontalCentered="1"/>
  <pageMargins left="0.59055118110236227" right="0.39370078740157483" top="0.39370078740157483" bottom="0.39370078740157483" header="0.39370078740157483" footer="0.39370078740157483"/>
  <pageSetup scale="7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47"/>
  <sheetViews>
    <sheetView showGridLines="0" view="pageBreakPreview" zoomScaleNormal="100" zoomScaleSheetLayoutView="100" workbookViewId="0">
      <selection activeCell="B6" sqref="B6:G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4257812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97</v>
      </c>
      <c r="C8" s="128"/>
      <c r="D8" s="143" t="s">
        <v>98</v>
      </c>
      <c r="E8" s="143"/>
      <c r="F8" s="143"/>
      <c r="G8" s="5"/>
    </row>
    <row r="10" spans="2:7" x14ac:dyDescent="0.25">
      <c r="B10" s="113" t="s">
        <v>0</v>
      </c>
      <c r="C10" s="113"/>
      <c r="D10" s="113"/>
      <c r="E10" s="113"/>
      <c r="F10" s="113"/>
      <c r="G10" s="113"/>
    </row>
    <row r="12" spans="2:7" ht="17.25" customHeight="1" x14ac:dyDescent="0.25">
      <c r="B12" s="120" t="s">
        <v>6</v>
      </c>
      <c r="C12" s="120"/>
      <c r="D12" s="121" t="s">
        <v>34</v>
      </c>
      <c r="E12" s="121"/>
      <c r="F12" s="121"/>
      <c r="G12" s="121"/>
    </row>
    <row r="13" spans="2:7" ht="8.25" customHeight="1" x14ac:dyDescent="0.25">
      <c r="B13" s="63"/>
      <c r="C13" s="63"/>
      <c r="D13" s="64"/>
      <c r="E13" s="64"/>
      <c r="F13" s="64"/>
      <c r="G13" s="4"/>
    </row>
    <row r="14" spans="2:7" ht="48" customHeight="1" x14ac:dyDescent="0.25">
      <c r="B14" s="63" t="s">
        <v>8</v>
      </c>
      <c r="C14" s="63"/>
      <c r="D14" s="180" t="s">
        <v>142</v>
      </c>
      <c r="E14" s="180"/>
      <c r="F14" s="180"/>
      <c r="G14" s="180"/>
    </row>
    <row r="15" spans="2:7" ht="9.75" customHeight="1" x14ac:dyDescent="0.25">
      <c r="B15" s="63"/>
      <c r="C15" s="63"/>
      <c r="D15" s="65"/>
      <c r="E15" s="65"/>
      <c r="F15" s="65"/>
      <c r="G15" s="65"/>
    </row>
    <row r="16" spans="2:7" ht="30.75" customHeight="1" x14ac:dyDescent="0.25">
      <c r="B16" s="63" t="s">
        <v>11</v>
      </c>
      <c r="C16" s="63"/>
      <c r="D16" s="125" t="s">
        <v>36</v>
      </c>
      <c r="E16" s="125"/>
      <c r="F16" s="125"/>
      <c r="G16" s="125"/>
    </row>
    <row r="17" spans="2:9" ht="9.75" customHeight="1" x14ac:dyDescent="0.25">
      <c r="B17" s="63"/>
      <c r="C17" s="63"/>
      <c r="D17" s="65"/>
      <c r="E17" s="65"/>
      <c r="F17" s="65"/>
      <c r="G17" s="65"/>
    </row>
    <row r="18" spans="2:9" ht="9.75" customHeight="1" x14ac:dyDescent="0.25">
      <c r="B18" s="63"/>
      <c r="C18" s="63"/>
      <c r="D18" s="65"/>
      <c r="E18" s="65"/>
      <c r="F18" s="65"/>
      <c r="G18" s="65"/>
    </row>
    <row r="19" spans="2:9" ht="17.25" customHeight="1" x14ac:dyDescent="0.25">
      <c r="B19" s="63" t="s">
        <v>153</v>
      </c>
      <c r="C19" s="63"/>
      <c r="D19" s="125" t="s">
        <v>118</v>
      </c>
      <c r="E19" s="125"/>
      <c r="F19" s="125"/>
      <c r="G19" s="125"/>
    </row>
    <row r="20" spans="2:9" ht="17.25" customHeight="1" x14ac:dyDescent="0.25">
      <c r="B20" s="63"/>
      <c r="C20" s="63"/>
      <c r="D20" s="125"/>
      <c r="E20" s="125"/>
      <c r="F20" s="125"/>
      <c r="G20" s="125"/>
    </row>
    <row r="21" spans="2:9" ht="9" customHeight="1" x14ac:dyDescent="0.25">
      <c r="B21" s="63"/>
      <c r="C21" s="63"/>
      <c r="D21" s="64"/>
      <c r="E21" s="64"/>
      <c r="F21" s="64"/>
      <c r="G21" s="4"/>
    </row>
    <row r="22" spans="2:9" ht="27.75" customHeight="1" x14ac:dyDescent="0.25">
      <c r="B22" s="124" t="s">
        <v>9</v>
      </c>
      <c r="C22" s="124"/>
      <c r="D22" s="125" t="s">
        <v>35</v>
      </c>
      <c r="E22" s="121"/>
      <c r="F22" s="121"/>
      <c r="G22" s="4"/>
    </row>
    <row r="23" spans="2:9" ht="9.75" customHeight="1" x14ac:dyDescent="0.25">
      <c r="B23" s="63"/>
      <c r="C23" s="63"/>
      <c r="D23" s="64"/>
      <c r="E23" s="64"/>
      <c r="F23" s="64"/>
      <c r="G23" s="4"/>
    </row>
    <row r="24" spans="2:9" ht="34.5" customHeight="1" x14ac:dyDescent="0.25">
      <c r="B24" s="120" t="s">
        <v>154</v>
      </c>
      <c r="C24" s="120"/>
      <c r="D24" s="125" t="s">
        <v>117</v>
      </c>
      <c r="E24" s="125"/>
      <c r="F24" s="125"/>
      <c r="G24" s="125"/>
    </row>
    <row r="25" spans="2:9" ht="12.75" customHeight="1" x14ac:dyDescent="0.25">
      <c r="B25" s="63"/>
      <c r="C25" s="63"/>
      <c r="D25" s="65"/>
      <c r="E25" s="65"/>
      <c r="F25" s="65"/>
      <c r="G25" s="6"/>
    </row>
    <row r="26" spans="2:9" ht="12.75" customHeight="1" x14ac:dyDescent="0.25">
      <c r="B26" s="120" t="s">
        <v>12</v>
      </c>
      <c r="C26" s="120"/>
      <c r="D26" s="121" t="s">
        <v>51</v>
      </c>
      <c r="E26" s="121"/>
      <c r="F26" s="121"/>
      <c r="G26" s="6"/>
    </row>
    <row r="27" spans="2:9" ht="12.75" customHeight="1" x14ac:dyDescent="0.25">
      <c r="B27" s="63"/>
      <c r="C27" s="63"/>
      <c r="D27" s="64"/>
      <c r="E27" s="64"/>
      <c r="F27" s="64"/>
      <c r="G27" s="6"/>
    </row>
    <row r="28" spans="2:9" ht="18" customHeight="1" x14ac:dyDescent="0.25">
      <c r="B28" s="120" t="s">
        <v>7</v>
      </c>
      <c r="C28" s="120"/>
      <c r="D28" s="121" t="s">
        <v>13</v>
      </c>
      <c r="E28" s="121"/>
      <c r="F28" s="121"/>
      <c r="G28" s="4"/>
    </row>
    <row r="29" spans="2:9" ht="10.5" customHeight="1" x14ac:dyDescent="0.25">
      <c r="B29" s="63"/>
      <c r="C29" s="63"/>
      <c r="D29" s="64"/>
      <c r="E29" s="64"/>
      <c r="F29" s="64"/>
      <c r="G29" s="4"/>
    </row>
    <row r="30" spans="2:9" ht="17.25" customHeight="1" x14ac:dyDescent="0.25">
      <c r="B30" s="120" t="s">
        <v>4</v>
      </c>
      <c r="C30" s="120"/>
      <c r="D30" s="132" t="s">
        <v>33</v>
      </c>
      <c r="E30" s="132"/>
      <c r="F30" s="132"/>
      <c r="G30" s="18"/>
    </row>
    <row r="31" spans="2:9" ht="17.25" customHeight="1" x14ac:dyDescent="0.25">
      <c r="B31" s="63" t="s">
        <v>155</v>
      </c>
      <c r="C31" s="63"/>
      <c r="D31" s="12" t="s">
        <v>1</v>
      </c>
      <c r="E31" s="27" t="s">
        <v>40</v>
      </c>
      <c r="F31" s="13"/>
      <c r="G31" s="18"/>
      <c r="I31" s="26"/>
    </row>
    <row r="32" spans="2:9" ht="17.25" customHeight="1" x14ac:dyDescent="0.25">
      <c r="B32" s="66"/>
      <c r="C32" s="66"/>
      <c r="D32" s="12" t="s">
        <v>2</v>
      </c>
      <c r="E32" s="28" t="s">
        <v>42</v>
      </c>
      <c r="F32" s="14"/>
      <c r="G32" s="18"/>
    </row>
    <row r="33" spans="2:10" ht="17.25" customHeight="1" x14ac:dyDescent="0.25">
      <c r="B33" s="66"/>
      <c r="C33" s="66"/>
      <c r="D33" s="12" t="s">
        <v>3</v>
      </c>
      <c r="E33" s="27" t="s">
        <v>41</v>
      </c>
      <c r="F33" s="15"/>
      <c r="G33" s="18"/>
    </row>
    <row r="34" spans="2:10" ht="12.75" customHeight="1" x14ac:dyDescent="0.25">
      <c r="B34" s="66"/>
      <c r="C34" s="66"/>
      <c r="D34" s="12"/>
      <c r="E34" s="64"/>
      <c r="F34" s="69"/>
      <c r="G34" s="18"/>
    </row>
    <row r="35" spans="2:10" x14ac:dyDescent="0.25">
      <c r="B35" s="66"/>
      <c r="C35" s="66"/>
      <c r="D35" s="66"/>
      <c r="E35" s="18"/>
      <c r="F35" s="18"/>
      <c r="G35" s="18"/>
    </row>
    <row r="36" spans="2:10" x14ac:dyDescent="0.25">
      <c r="B36" s="113" t="s">
        <v>158</v>
      </c>
      <c r="C36" s="113"/>
      <c r="D36" s="113"/>
      <c r="E36" s="113"/>
      <c r="F36" s="113"/>
      <c r="G36" s="113"/>
    </row>
    <row r="37" spans="2:10" s="7" customFormat="1" x14ac:dyDescent="0.25">
      <c r="B37" s="11"/>
      <c r="C37" s="11"/>
      <c r="D37" s="11"/>
      <c r="E37" s="11"/>
      <c r="F37" s="11"/>
      <c r="G37" s="11"/>
    </row>
    <row r="38" spans="2:10" ht="26.25" customHeight="1" x14ac:dyDescent="0.25">
      <c r="B38" s="8" t="s">
        <v>14</v>
      </c>
      <c r="C38" s="123">
        <v>2024</v>
      </c>
      <c r="D38" s="123"/>
      <c r="E38" s="123"/>
      <c r="F38" s="123"/>
      <c r="G38" s="123"/>
      <c r="I38" s="67"/>
      <c r="J38" s="67"/>
    </row>
    <row r="39" spans="2:10" ht="25.5" customHeight="1" x14ac:dyDescent="0.25">
      <c r="B39" s="8" t="s">
        <v>15</v>
      </c>
      <c r="C39" s="133" t="s">
        <v>191</v>
      </c>
      <c r="D39" s="133"/>
      <c r="E39" s="133"/>
      <c r="F39" s="133"/>
      <c r="G39" s="133"/>
      <c r="I39" s="68"/>
      <c r="J39" s="68"/>
    </row>
    <row r="40" spans="2:10" ht="31.5" customHeight="1" x14ac:dyDescent="0.25">
      <c r="B40" s="8" t="s">
        <v>10</v>
      </c>
      <c r="C40" s="173">
        <v>93.82</v>
      </c>
      <c r="D40" s="173"/>
      <c r="E40" s="173"/>
      <c r="F40" s="173"/>
      <c r="G40" s="173"/>
      <c r="I40" s="68"/>
      <c r="J40" s="17"/>
    </row>
    <row r="41" spans="2:10" x14ac:dyDescent="0.25">
      <c r="B41" s="1"/>
      <c r="C41" s="68"/>
      <c r="D41" s="17"/>
      <c r="E41" s="17"/>
      <c r="F41" s="9"/>
      <c r="G41" s="10"/>
    </row>
    <row r="42" spans="2:10" x14ac:dyDescent="0.25">
      <c r="B42" s="113" t="s">
        <v>44</v>
      </c>
      <c r="C42" s="113"/>
      <c r="D42" s="113"/>
      <c r="E42" s="113"/>
      <c r="F42" s="113"/>
      <c r="G42" s="113"/>
    </row>
    <row r="43" spans="2:10" ht="15" customHeight="1" x14ac:dyDescent="0.25">
      <c r="B43" s="174" t="s">
        <v>192</v>
      </c>
      <c r="C43" s="175"/>
      <c r="D43" s="175"/>
      <c r="E43" s="175"/>
      <c r="F43" s="175"/>
      <c r="G43" s="176"/>
    </row>
    <row r="44" spans="2:10" x14ac:dyDescent="0.25">
      <c r="B44" s="174"/>
      <c r="C44" s="175"/>
      <c r="D44" s="175"/>
      <c r="E44" s="175"/>
      <c r="F44" s="175"/>
      <c r="G44" s="176"/>
    </row>
    <row r="45" spans="2:10" x14ac:dyDescent="0.25">
      <c r="B45" s="174"/>
      <c r="C45" s="175"/>
      <c r="D45" s="175"/>
      <c r="E45" s="175"/>
      <c r="F45" s="175"/>
      <c r="G45" s="176"/>
    </row>
    <row r="46" spans="2:10" x14ac:dyDescent="0.25">
      <c r="B46" s="174"/>
      <c r="C46" s="175"/>
      <c r="D46" s="175"/>
      <c r="E46" s="175"/>
      <c r="F46" s="175"/>
      <c r="G46" s="176"/>
    </row>
    <row r="47" spans="2:10" x14ac:dyDescent="0.25">
      <c r="B47" s="177"/>
      <c r="C47" s="178"/>
      <c r="D47" s="178"/>
      <c r="E47" s="178"/>
      <c r="F47" s="178"/>
      <c r="G47" s="179"/>
    </row>
  </sheetData>
  <mergeCells count="29">
    <mergeCell ref="D19:G20"/>
    <mergeCell ref="B1:G1"/>
    <mergeCell ref="B2:G2"/>
    <mergeCell ref="B3:G3"/>
    <mergeCell ref="B6:G6"/>
    <mergeCell ref="B8:C8"/>
    <mergeCell ref="D8:F8"/>
    <mergeCell ref="B4:G4"/>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9370078740157483" footer="0.39370078740157483"/>
  <pageSetup scale="7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50"/>
  <sheetViews>
    <sheetView showGridLines="0" view="pageBreakPreview" topLeftCell="A22" zoomScaleNormal="100" zoomScaleSheetLayoutView="100" workbookViewId="0">
      <selection activeCell="I16" sqref="I1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5.710937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97</v>
      </c>
      <c r="C8" s="128"/>
      <c r="D8" s="154" t="s">
        <v>98</v>
      </c>
      <c r="E8" s="154"/>
      <c r="F8" s="154"/>
      <c r="G8" s="5"/>
    </row>
    <row r="10" spans="2:7" x14ac:dyDescent="0.25">
      <c r="B10" s="113" t="s">
        <v>0</v>
      </c>
      <c r="C10" s="113"/>
      <c r="D10" s="113"/>
      <c r="E10" s="113"/>
      <c r="F10" s="113"/>
      <c r="G10" s="113"/>
    </row>
    <row r="12" spans="2:7" ht="31.5" customHeight="1" x14ac:dyDescent="0.25">
      <c r="B12" s="120" t="s">
        <v>6</v>
      </c>
      <c r="C12" s="120"/>
      <c r="D12" s="125" t="s">
        <v>119</v>
      </c>
      <c r="E12" s="125"/>
      <c r="F12" s="125"/>
      <c r="G12" s="125"/>
    </row>
    <row r="13" spans="2:7" ht="8.25" customHeight="1" x14ac:dyDescent="0.25">
      <c r="B13" s="55"/>
      <c r="C13" s="55"/>
      <c r="D13" s="56"/>
      <c r="E13" s="56"/>
      <c r="F13" s="56"/>
      <c r="G13" s="4"/>
    </row>
    <row r="14" spans="2:7" ht="57.75" customHeight="1" x14ac:dyDescent="0.25">
      <c r="B14" s="55" t="s">
        <v>8</v>
      </c>
      <c r="C14" s="55"/>
      <c r="D14" s="182" t="s">
        <v>168</v>
      </c>
      <c r="E14" s="182"/>
      <c r="F14" s="182"/>
      <c r="G14" s="182"/>
    </row>
    <row r="15" spans="2:7" ht="9.75" customHeight="1" x14ac:dyDescent="0.25">
      <c r="B15" s="55"/>
      <c r="C15" s="55"/>
      <c r="D15" s="59"/>
      <c r="E15" s="59"/>
      <c r="F15" s="59"/>
      <c r="G15" s="59"/>
    </row>
    <row r="16" spans="2:7" ht="37.5" customHeight="1" x14ac:dyDescent="0.25">
      <c r="B16" s="55" t="s">
        <v>11</v>
      </c>
      <c r="C16" s="55"/>
      <c r="D16" s="182" t="s">
        <v>147</v>
      </c>
      <c r="E16" s="182"/>
      <c r="F16" s="182"/>
      <c r="G16" s="182"/>
    </row>
    <row r="17" spans="2:7" ht="9.75" customHeight="1" x14ac:dyDescent="0.25">
      <c r="B17" s="55"/>
      <c r="C17" s="55"/>
      <c r="D17" s="59"/>
      <c r="E17" s="59"/>
      <c r="F17" s="59"/>
      <c r="G17" s="59"/>
    </row>
    <row r="18" spans="2:7" ht="9.75" customHeight="1" x14ac:dyDescent="0.25">
      <c r="B18" s="55"/>
      <c r="C18" s="55"/>
      <c r="D18" s="59"/>
      <c r="E18" s="59"/>
      <c r="F18" s="59"/>
      <c r="G18" s="59"/>
    </row>
    <row r="19" spans="2:7" ht="30" customHeight="1" x14ac:dyDescent="0.25">
      <c r="B19" s="55" t="s">
        <v>153</v>
      </c>
      <c r="C19" s="55"/>
      <c r="D19" s="125" t="s">
        <v>143</v>
      </c>
      <c r="E19" s="125"/>
      <c r="F19" s="125"/>
      <c r="G19" s="125"/>
    </row>
    <row r="20" spans="2:7" ht="17.25" customHeight="1" x14ac:dyDescent="0.25">
      <c r="B20" s="55"/>
      <c r="C20" s="55"/>
      <c r="D20" s="121"/>
      <c r="E20" s="121"/>
      <c r="F20" s="121"/>
      <c r="G20" s="4"/>
    </row>
    <row r="21" spans="2:7" ht="9" customHeight="1" x14ac:dyDescent="0.25">
      <c r="B21" s="55"/>
      <c r="C21" s="55"/>
      <c r="D21" s="56"/>
      <c r="E21" s="56"/>
      <c r="F21" s="56"/>
      <c r="G21" s="4"/>
    </row>
    <row r="22" spans="2:7" ht="27.75" customHeight="1" x14ac:dyDescent="0.25">
      <c r="B22" s="124" t="s">
        <v>9</v>
      </c>
      <c r="C22" s="124"/>
      <c r="D22" s="121" t="s">
        <v>124</v>
      </c>
      <c r="E22" s="121"/>
      <c r="F22" s="121"/>
      <c r="G22" s="4"/>
    </row>
    <row r="23" spans="2:7" ht="9.75" customHeight="1" x14ac:dyDescent="0.25">
      <c r="B23" s="55"/>
      <c r="C23" s="55"/>
      <c r="D23" s="56"/>
      <c r="E23" s="56"/>
      <c r="F23" s="56"/>
      <c r="G23" s="4"/>
    </row>
    <row r="24" spans="2:7" ht="34.5" customHeight="1" x14ac:dyDescent="0.25">
      <c r="B24" s="120" t="s">
        <v>154</v>
      </c>
      <c r="C24" s="120"/>
      <c r="D24" s="125" t="s">
        <v>120</v>
      </c>
      <c r="E24" s="125"/>
      <c r="F24" s="125"/>
      <c r="G24" s="125"/>
    </row>
    <row r="25" spans="2:7" ht="12.75" customHeight="1" x14ac:dyDescent="0.25">
      <c r="B25" s="55"/>
      <c r="C25" s="55"/>
      <c r="D25" s="59"/>
      <c r="E25" s="59"/>
      <c r="F25" s="59"/>
      <c r="G25" s="6"/>
    </row>
    <row r="26" spans="2:7" ht="12.75" customHeight="1" x14ac:dyDescent="0.25">
      <c r="B26" s="120" t="s">
        <v>12</v>
      </c>
      <c r="C26" s="120"/>
      <c r="D26" s="121" t="s">
        <v>51</v>
      </c>
      <c r="E26" s="121"/>
      <c r="F26" s="121"/>
      <c r="G26" s="6"/>
    </row>
    <row r="27" spans="2:7" ht="12.75" customHeight="1" x14ac:dyDescent="0.25">
      <c r="B27" s="55"/>
      <c r="C27" s="55"/>
      <c r="D27" s="56"/>
      <c r="E27" s="56"/>
      <c r="F27" s="56"/>
      <c r="G27" s="6"/>
    </row>
    <row r="28" spans="2:7" ht="18" customHeight="1" x14ac:dyDescent="0.25">
      <c r="B28" s="120" t="s">
        <v>7</v>
      </c>
      <c r="C28" s="120"/>
      <c r="D28" s="121" t="s">
        <v>13</v>
      </c>
      <c r="E28" s="121"/>
      <c r="F28" s="121"/>
      <c r="G28" s="4"/>
    </row>
    <row r="29" spans="2:7" ht="10.5" customHeight="1" x14ac:dyDescent="0.25">
      <c r="B29" s="55"/>
      <c r="C29" s="55"/>
      <c r="D29" s="56"/>
      <c r="E29" s="56"/>
      <c r="F29" s="56"/>
      <c r="G29" s="4"/>
    </row>
    <row r="30" spans="2:7" ht="17.25" customHeight="1" x14ac:dyDescent="0.25">
      <c r="B30" s="120" t="s">
        <v>4</v>
      </c>
      <c r="C30" s="120"/>
      <c r="D30" s="171" t="s">
        <v>123</v>
      </c>
      <c r="E30" s="172"/>
      <c r="F30" s="172"/>
      <c r="G30" s="18"/>
    </row>
    <row r="31" spans="2:7" ht="17.25" customHeight="1" x14ac:dyDescent="0.25">
      <c r="B31" s="55" t="s">
        <v>155</v>
      </c>
      <c r="C31" s="55"/>
      <c r="D31" s="12" t="s">
        <v>1</v>
      </c>
      <c r="E31" s="27" t="s">
        <v>122</v>
      </c>
      <c r="F31" s="13"/>
      <c r="G31" s="18"/>
    </row>
    <row r="32" spans="2:7" ht="17.25" customHeight="1" x14ac:dyDescent="0.25">
      <c r="B32" s="60"/>
      <c r="C32" s="60"/>
      <c r="D32" s="12" t="s">
        <v>2</v>
      </c>
      <c r="E32" s="27" t="s">
        <v>121</v>
      </c>
      <c r="F32" s="14"/>
      <c r="G32" s="18"/>
    </row>
    <row r="33" spans="2:10" ht="17.25" customHeight="1" x14ac:dyDescent="0.25">
      <c r="B33" s="60"/>
      <c r="C33" s="60"/>
      <c r="D33" s="12" t="s">
        <v>3</v>
      </c>
      <c r="E33" s="27" t="s">
        <v>164</v>
      </c>
      <c r="F33" s="15"/>
      <c r="G33" s="18"/>
    </row>
    <row r="34" spans="2:10" ht="12.75" customHeight="1" x14ac:dyDescent="0.25">
      <c r="B34" s="60"/>
      <c r="C34" s="60"/>
      <c r="D34" s="12"/>
      <c r="E34" s="56"/>
      <c r="F34" s="62"/>
      <c r="G34" s="18"/>
    </row>
    <row r="35" spans="2:10" x14ac:dyDescent="0.25">
      <c r="B35" s="60"/>
      <c r="C35" s="60"/>
      <c r="D35" s="60"/>
      <c r="E35" s="18"/>
      <c r="F35" s="18"/>
      <c r="G35" s="18"/>
    </row>
    <row r="36" spans="2:10" x14ac:dyDescent="0.25">
      <c r="B36" s="113" t="s">
        <v>158</v>
      </c>
      <c r="C36" s="113"/>
      <c r="D36" s="113"/>
      <c r="E36" s="113"/>
      <c r="F36" s="113"/>
      <c r="G36" s="113"/>
    </row>
    <row r="37" spans="2:10" s="7" customFormat="1" x14ac:dyDescent="0.25">
      <c r="B37" s="11"/>
      <c r="C37" s="11"/>
      <c r="D37" s="11"/>
      <c r="E37" s="11"/>
      <c r="F37" s="11"/>
      <c r="G37" s="11"/>
    </row>
    <row r="38" spans="2:10" ht="27" customHeight="1" x14ac:dyDescent="0.25">
      <c r="B38" s="8" t="s">
        <v>14</v>
      </c>
      <c r="C38" s="123">
        <v>2024</v>
      </c>
      <c r="D38" s="123"/>
      <c r="E38" s="123"/>
      <c r="F38" s="123"/>
      <c r="G38" s="123"/>
      <c r="I38" s="57"/>
      <c r="J38" s="57"/>
    </row>
    <row r="39" spans="2:10" ht="20.25" customHeight="1" x14ac:dyDescent="0.25">
      <c r="B39" s="8" t="s">
        <v>38</v>
      </c>
      <c r="C39" s="133" t="s">
        <v>191</v>
      </c>
      <c r="D39" s="133"/>
      <c r="E39" s="133"/>
      <c r="F39" s="133"/>
      <c r="G39" s="133"/>
      <c r="I39" s="58"/>
      <c r="J39" s="58"/>
    </row>
    <row r="40" spans="2:10" ht="24" customHeight="1" x14ac:dyDescent="0.25">
      <c r="B40" s="8" t="s">
        <v>10</v>
      </c>
      <c r="C40" s="183">
        <v>0</v>
      </c>
      <c r="D40" s="183"/>
      <c r="E40" s="183"/>
      <c r="F40" s="183"/>
      <c r="G40" s="183"/>
      <c r="I40" s="58"/>
      <c r="J40" s="17"/>
    </row>
    <row r="42" spans="2:10" x14ac:dyDescent="0.25">
      <c r="B42" s="113" t="s">
        <v>44</v>
      </c>
      <c r="C42" s="113"/>
      <c r="D42" s="113"/>
      <c r="E42" s="113"/>
      <c r="F42" s="113"/>
      <c r="G42" s="113"/>
    </row>
    <row r="43" spans="2:10" ht="6.75" customHeight="1" x14ac:dyDescent="0.25">
      <c r="B43" s="174" t="s">
        <v>193</v>
      </c>
      <c r="C43" s="175"/>
      <c r="D43" s="175"/>
      <c r="E43" s="175"/>
      <c r="F43" s="175"/>
      <c r="G43" s="176"/>
    </row>
    <row r="44" spans="2:10" ht="3.75" customHeight="1" x14ac:dyDescent="0.25">
      <c r="B44" s="174"/>
      <c r="C44" s="175"/>
      <c r="D44" s="175"/>
      <c r="E44" s="175"/>
      <c r="F44" s="175"/>
      <c r="G44" s="176"/>
    </row>
    <row r="45" spans="2:10" ht="15" customHeight="1" x14ac:dyDescent="0.25">
      <c r="B45" s="174"/>
      <c r="C45" s="175"/>
      <c r="D45" s="175"/>
      <c r="E45" s="175"/>
      <c r="F45" s="175"/>
      <c r="G45" s="176"/>
    </row>
    <row r="46" spans="2:10" ht="15" customHeight="1" x14ac:dyDescent="0.25">
      <c r="B46" s="174"/>
      <c r="C46" s="175"/>
      <c r="D46" s="175"/>
      <c r="E46" s="175"/>
      <c r="F46" s="175"/>
      <c r="G46" s="176"/>
    </row>
    <row r="47" spans="2:10" ht="45" customHeight="1" x14ac:dyDescent="0.25">
      <c r="B47" s="177"/>
      <c r="C47" s="178"/>
      <c r="D47" s="178"/>
      <c r="E47" s="178"/>
      <c r="F47" s="178"/>
      <c r="G47" s="179"/>
    </row>
    <row r="49" spans="2:7" x14ac:dyDescent="0.25">
      <c r="B49" s="181"/>
      <c r="C49" s="181"/>
      <c r="D49" s="181"/>
      <c r="E49" s="181"/>
      <c r="F49" s="181"/>
      <c r="G49" s="181"/>
    </row>
    <row r="50" spans="2:7" x14ac:dyDescent="0.25">
      <c r="B50" s="181"/>
      <c r="C50" s="181"/>
      <c r="D50" s="181"/>
      <c r="E50" s="181"/>
      <c r="F50" s="181"/>
      <c r="G50" s="181"/>
    </row>
  </sheetData>
  <mergeCells count="31">
    <mergeCell ref="C39:G39"/>
    <mergeCell ref="C40:G40"/>
    <mergeCell ref="B42:G42"/>
    <mergeCell ref="B43:G47"/>
    <mergeCell ref="B28:C28"/>
    <mergeCell ref="D28:F28"/>
    <mergeCell ref="B30:C30"/>
    <mergeCell ref="D30:F30"/>
    <mergeCell ref="B36:G36"/>
    <mergeCell ref="C38:G38"/>
    <mergeCell ref="D20:F20"/>
    <mergeCell ref="B22:C22"/>
    <mergeCell ref="D22:F22"/>
    <mergeCell ref="B24:C24"/>
    <mergeCell ref="D24:G24"/>
    <mergeCell ref="B49:G5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s>
  <printOptions horizontalCentered="1"/>
  <pageMargins left="0.59055118110236227" right="0.39370078740157483" top="0.39370078740157483" bottom="0.39370078740157483" header="0.39370078740157483" footer="0.39370078740157483"/>
  <pageSetup scale="7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9"/>
  <sheetViews>
    <sheetView showGridLines="0" view="pageBreakPreview" topLeftCell="A25" zoomScaleNormal="100" zoomScaleSheetLayoutView="100" workbookViewId="0">
      <selection activeCell="B42" sqref="B42:G46"/>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 customWidth="1"/>
    <col min="9" max="9" width="14.7109375" bestFit="1"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1.45" customHeight="1" x14ac:dyDescent="0.25">
      <c r="B4" s="126"/>
      <c r="C4" s="126"/>
      <c r="D4" s="126"/>
      <c r="E4" s="126"/>
      <c r="F4" s="126"/>
      <c r="G4" s="126"/>
    </row>
    <row r="5" spans="2:7" ht="9.6" customHeight="1" x14ac:dyDescent="0.25"/>
    <row r="6" spans="2:7" x14ac:dyDescent="0.25">
      <c r="B6" s="127" t="s">
        <v>5</v>
      </c>
      <c r="C6" s="127"/>
      <c r="D6" s="127"/>
      <c r="E6" s="127"/>
      <c r="F6" s="127"/>
      <c r="G6" s="127"/>
    </row>
    <row r="7" spans="2:7" ht="6" customHeight="1" x14ac:dyDescent="0.25"/>
    <row r="8" spans="2:7" ht="15" customHeight="1" x14ac:dyDescent="0.25">
      <c r="B8" s="128" t="s">
        <v>100</v>
      </c>
      <c r="C8" s="128"/>
      <c r="D8" s="143" t="s">
        <v>102</v>
      </c>
      <c r="E8" s="143"/>
      <c r="F8" s="143"/>
      <c r="G8" s="5"/>
    </row>
    <row r="10" spans="2:7" x14ac:dyDescent="0.25">
      <c r="B10" s="113" t="s">
        <v>0</v>
      </c>
      <c r="C10" s="113"/>
      <c r="D10" s="113"/>
      <c r="E10" s="113"/>
      <c r="F10" s="113"/>
      <c r="G10" s="113"/>
    </row>
    <row r="12" spans="2:7" ht="17.25" customHeight="1" x14ac:dyDescent="0.25">
      <c r="B12" s="120" t="s">
        <v>6</v>
      </c>
      <c r="C12" s="120"/>
      <c r="D12" s="125" t="s">
        <v>59</v>
      </c>
      <c r="E12" s="121"/>
      <c r="F12" s="121"/>
      <c r="G12" s="121"/>
    </row>
    <row r="13" spans="2:7" ht="8.25" customHeight="1" x14ac:dyDescent="0.25">
      <c r="B13" s="44"/>
      <c r="C13" s="44"/>
      <c r="D13" s="45"/>
      <c r="E13" s="45"/>
      <c r="F13" s="45"/>
      <c r="G13" s="4"/>
    </row>
    <row r="14" spans="2:7" ht="46.5" customHeight="1" x14ac:dyDescent="0.25">
      <c r="B14" s="44" t="s">
        <v>8</v>
      </c>
      <c r="C14" s="44"/>
      <c r="D14" s="131" t="s">
        <v>60</v>
      </c>
      <c r="E14" s="131"/>
      <c r="F14" s="131"/>
      <c r="G14" s="131"/>
    </row>
    <row r="15" spans="2:7" ht="9.75" customHeight="1" x14ac:dyDescent="0.25">
      <c r="B15" s="44"/>
      <c r="C15" s="44"/>
      <c r="D15" s="48"/>
      <c r="E15" s="48"/>
      <c r="F15" s="48"/>
      <c r="G15" s="48"/>
    </row>
    <row r="16" spans="2:7" ht="43.5" customHeight="1" x14ac:dyDescent="0.25">
      <c r="B16" s="44" t="s">
        <v>11</v>
      </c>
      <c r="C16" s="44"/>
      <c r="D16" s="125" t="s">
        <v>165</v>
      </c>
      <c r="E16" s="125"/>
      <c r="F16" s="125"/>
      <c r="G16" s="125"/>
    </row>
    <row r="17" spans="2:9" ht="9.75" customHeight="1" x14ac:dyDescent="0.25">
      <c r="B17" s="44"/>
      <c r="C17" s="44"/>
      <c r="D17" s="48"/>
      <c r="E17" s="48"/>
      <c r="F17" s="48"/>
      <c r="G17" s="48"/>
    </row>
    <row r="18" spans="2:9" ht="9.75" customHeight="1" x14ac:dyDescent="0.25">
      <c r="B18" s="44"/>
      <c r="C18" s="44"/>
      <c r="D18" s="48"/>
      <c r="E18" s="48"/>
      <c r="F18" s="48"/>
      <c r="G18" s="48"/>
    </row>
    <row r="19" spans="2:9" ht="30.75" customHeight="1" x14ac:dyDescent="0.25">
      <c r="B19" s="44" t="s">
        <v>153</v>
      </c>
      <c r="C19" s="44"/>
      <c r="D19" s="125" t="s">
        <v>61</v>
      </c>
      <c r="E19" s="125"/>
      <c r="F19" s="125"/>
      <c r="G19" s="4"/>
    </row>
    <row r="20" spans="2:9" ht="17.25" customHeight="1" x14ac:dyDescent="0.25">
      <c r="B20" s="44"/>
      <c r="C20" s="44"/>
      <c r="D20" s="121" t="s">
        <v>62</v>
      </c>
      <c r="E20" s="121"/>
      <c r="F20" s="121"/>
      <c r="G20" s="4"/>
    </row>
    <row r="21" spans="2:9" ht="9" customHeight="1" x14ac:dyDescent="0.25">
      <c r="B21" s="44"/>
      <c r="C21" s="44"/>
      <c r="D21" s="45"/>
      <c r="E21" s="45"/>
      <c r="F21" s="45"/>
      <c r="G21" s="4"/>
    </row>
    <row r="22" spans="2:9" ht="27.75" customHeight="1" x14ac:dyDescent="0.25">
      <c r="B22" s="124" t="s">
        <v>9</v>
      </c>
      <c r="C22" s="124"/>
      <c r="D22" s="121" t="s">
        <v>39</v>
      </c>
      <c r="E22" s="121"/>
      <c r="F22" s="121"/>
      <c r="G22" s="4"/>
    </row>
    <row r="23" spans="2:9" ht="9.75" customHeight="1" x14ac:dyDescent="0.25">
      <c r="B23" s="44"/>
      <c r="C23" s="44"/>
      <c r="D23" s="45"/>
      <c r="E23" s="45"/>
      <c r="F23" s="45"/>
      <c r="G23" s="4"/>
    </row>
    <row r="24" spans="2:9" ht="34.5" customHeight="1" x14ac:dyDescent="0.25">
      <c r="B24" s="120" t="s">
        <v>154</v>
      </c>
      <c r="C24" s="120"/>
      <c r="D24" s="125" t="s">
        <v>63</v>
      </c>
      <c r="E24" s="125"/>
      <c r="F24" s="125"/>
      <c r="G24" s="6"/>
      <c r="H24" s="40"/>
      <c r="I24" s="40"/>
    </row>
    <row r="25" spans="2:9" ht="12.75" customHeight="1" x14ac:dyDescent="0.25">
      <c r="B25" s="44"/>
      <c r="C25" s="44"/>
      <c r="D25" s="48"/>
      <c r="E25" s="48"/>
      <c r="F25" s="48"/>
      <c r="G25" s="6"/>
      <c r="H25" s="41"/>
      <c r="I25" s="41"/>
    </row>
    <row r="26" spans="2:9" ht="12.75" customHeight="1" x14ac:dyDescent="0.25">
      <c r="B26" s="120" t="s">
        <v>12</v>
      </c>
      <c r="C26" s="120"/>
      <c r="D26" s="121" t="s">
        <v>64</v>
      </c>
      <c r="E26" s="121"/>
      <c r="F26" s="121"/>
      <c r="G26" s="6"/>
    </row>
    <row r="27" spans="2:9" ht="12.75" customHeight="1" x14ac:dyDescent="0.25">
      <c r="B27" s="44"/>
      <c r="C27" s="44"/>
      <c r="D27" s="45"/>
      <c r="E27" s="45"/>
      <c r="F27" s="45"/>
      <c r="G27" s="6"/>
    </row>
    <row r="28" spans="2:9" ht="18" customHeight="1" x14ac:dyDescent="0.25">
      <c r="B28" s="120" t="s">
        <v>7</v>
      </c>
      <c r="C28" s="120"/>
      <c r="D28" s="121" t="s">
        <v>13</v>
      </c>
      <c r="E28" s="121"/>
      <c r="F28" s="121"/>
      <c r="G28" s="4"/>
    </row>
    <row r="29" spans="2:9" ht="10.5" customHeight="1" x14ac:dyDescent="0.25">
      <c r="B29" s="44"/>
      <c r="C29" s="44"/>
      <c r="D29" s="45"/>
      <c r="E29" s="45"/>
      <c r="F29" s="45"/>
      <c r="G29" s="4"/>
    </row>
    <row r="30" spans="2:9" ht="17.25" customHeight="1" x14ac:dyDescent="0.25">
      <c r="B30" s="120" t="s">
        <v>4</v>
      </c>
      <c r="C30" s="120"/>
      <c r="D30" s="121" t="s">
        <v>166</v>
      </c>
      <c r="E30" s="121"/>
      <c r="F30" s="121"/>
      <c r="G30" s="18"/>
    </row>
    <row r="31" spans="2:9" ht="17.25" customHeight="1" x14ac:dyDescent="0.25">
      <c r="B31" s="44" t="s">
        <v>155</v>
      </c>
      <c r="C31" s="44"/>
      <c r="D31" s="12" t="s">
        <v>1</v>
      </c>
      <c r="E31" s="29" t="s">
        <v>167</v>
      </c>
      <c r="F31" s="13"/>
      <c r="G31" s="18"/>
    </row>
    <row r="32" spans="2:9" ht="17.25" customHeight="1" x14ac:dyDescent="0.25">
      <c r="B32" s="49"/>
      <c r="C32" s="49"/>
      <c r="D32" s="12" t="s">
        <v>2</v>
      </c>
      <c r="E32" s="29" t="s">
        <v>65</v>
      </c>
      <c r="F32" s="14"/>
      <c r="G32" s="18"/>
    </row>
    <row r="33" spans="2:12" ht="17.25" customHeight="1" x14ac:dyDescent="0.25">
      <c r="B33" s="49"/>
      <c r="C33" s="49"/>
      <c r="D33" s="12" t="s">
        <v>3</v>
      </c>
      <c r="E33" s="29" t="s">
        <v>66</v>
      </c>
      <c r="F33" s="15"/>
      <c r="G33" s="18"/>
    </row>
    <row r="34" spans="2:12" x14ac:dyDescent="0.25">
      <c r="B34" s="49"/>
      <c r="C34" s="49"/>
      <c r="D34" s="49"/>
      <c r="E34" s="18"/>
      <c r="F34" s="18"/>
      <c r="G34" s="18"/>
    </row>
    <row r="35" spans="2:12" x14ac:dyDescent="0.25">
      <c r="B35" s="113" t="s">
        <v>158</v>
      </c>
      <c r="C35" s="113"/>
      <c r="D35" s="113"/>
      <c r="E35" s="113"/>
      <c r="F35" s="113"/>
      <c r="G35" s="113"/>
    </row>
    <row r="36" spans="2:12" s="7" customFormat="1" ht="7.15" customHeight="1" x14ac:dyDescent="0.25">
      <c r="B36" s="11"/>
      <c r="C36" s="11"/>
      <c r="D36" s="11"/>
      <c r="E36" s="11"/>
      <c r="F36" s="11"/>
      <c r="G36" s="11"/>
    </row>
    <row r="37" spans="2:12" ht="30" customHeight="1" x14ac:dyDescent="0.25">
      <c r="B37" s="8" t="s">
        <v>14</v>
      </c>
      <c r="C37" s="123">
        <v>2024</v>
      </c>
      <c r="D37" s="123"/>
      <c r="E37" s="123"/>
      <c r="F37" s="123"/>
      <c r="G37" s="123"/>
      <c r="I37" s="46"/>
      <c r="J37" s="46"/>
    </row>
    <row r="38" spans="2:12" ht="27" customHeight="1" x14ac:dyDescent="0.25">
      <c r="B38" s="8" t="s">
        <v>15</v>
      </c>
      <c r="C38" s="133" t="s">
        <v>191</v>
      </c>
      <c r="D38" s="133"/>
      <c r="E38" s="133"/>
      <c r="F38" s="133"/>
      <c r="G38" s="133"/>
      <c r="I38" s="47"/>
      <c r="J38" s="47"/>
    </row>
    <row r="39" spans="2:12" ht="22.9" customHeight="1" x14ac:dyDescent="0.25">
      <c r="B39" s="8" t="s">
        <v>10</v>
      </c>
      <c r="C39" s="184">
        <v>15.52</v>
      </c>
      <c r="D39" s="185"/>
      <c r="E39" s="185"/>
      <c r="F39" s="185"/>
      <c r="G39" s="185"/>
      <c r="H39" s="184"/>
      <c r="I39" s="185"/>
      <c r="J39" s="185"/>
      <c r="K39" s="185"/>
      <c r="L39" s="185"/>
    </row>
    <row r="40" spans="2:12" ht="7.15" customHeight="1" x14ac:dyDescent="0.25">
      <c r="B40" s="1"/>
      <c r="C40" s="47"/>
      <c r="D40" s="17"/>
      <c r="E40" s="17"/>
      <c r="F40" s="9"/>
      <c r="G40" s="10"/>
    </row>
    <row r="41" spans="2:12" x14ac:dyDescent="0.25">
      <c r="B41" s="113" t="s">
        <v>44</v>
      </c>
      <c r="C41" s="113"/>
      <c r="D41" s="113"/>
      <c r="E41" s="113"/>
      <c r="F41" s="113"/>
      <c r="G41" s="113"/>
    </row>
    <row r="42" spans="2:12" ht="15" customHeight="1" x14ac:dyDescent="0.25">
      <c r="B42" s="174" t="s">
        <v>204</v>
      </c>
      <c r="C42" s="175"/>
      <c r="D42" s="175"/>
      <c r="E42" s="175"/>
      <c r="F42" s="175"/>
      <c r="G42" s="176"/>
    </row>
    <row r="43" spans="2:12" x14ac:dyDescent="0.25">
      <c r="B43" s="174"/>
      <c r="C43" s="175"/>
      <c r="D43" s="175"/>
      <c r="E43" s="175"/>
      <c r="F43" s="175"/>
      <c r="G43" s="176"/>
    </row>
    <row r="44" spans="2:12" x14ac:dyDescent="0.25">
      <c r="B44" s="174"/>
      <c r="C44" s="175"/>
      <c r="D44" s="175"/>
      <c r="E44" s="175"/>
      <c r="F44" s="175"/>
      <c r="G44" s="176"/>
    </row>
    <row r="45" spans="2:12" x14ac:dyDescent="0.25">
      <c r="B45" s="174"/>
      <c r="C45" s="175"/>
      <c r="D45" s="175"/>
      <c r="E45" s="175"/>
      <c r="F45" s="175"/>
      <c r="G45" s="176"/>
    </row>
    <row r="46" spans="2:12" x14ac:dyDescent="0.25">
      <c r="B46" s="177"/>
      <c r="C46" s="178"/>
      <c r="D46" s="178"/>
      <c r="E46" s="178"/>
      <c r="F46" s="178"/>
      <c r="G46" s="179"/>
    </row>
    <row r="49" ht="7.5" customHeight="1" x14ac:dyDescent="0.25"/>
  </sheetData>
  <mergeCells count="31">
    <mergeCell ref="C38:G38"/>
    <mergeCell ref="C39:G39"/>
    <mergeCell ref="B41:G41"/>
    <mergeCell ref="B42:G46"/>
    <mergeCell ref="B28:C28"/>
    <mergeCell ref="D28:F28"/>
    <mergeCell ref="B30:C30"/>
    <mergeCell ref="D30:F30"/>
    <mergeCell ref="B35:G35"/>
    <mergeCell ref="C37:G37"/>
    <mergeCell ref="D20:F20"/>
    <mergeCell ref="B22:C22"/>
    <mergeCell ref="D22:F22"/>
    <mergeCell ref="B24:C24"/>
    <mergeCell ref="D24:F24"/>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s>
  <printOptions horizontalCentered="1"/>
  <pageMargins left="0.59055118110236227" right="0.39370078740157483" top="0.39370078740157483" bottom="0.39370078740157483" header="0.39370078740157483" footer="0.39370078740157483"/>
  <pageSetup scale="7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J49"/>
  <sheetViews>
    <sheetView showGridLines="0" view="pageBreakPreview" topLeftCell="A22" zoomScaleNormal="100" zoomScaleSheetLayoutView="100" workbookViewId="0">
      <selection activeCell="J41" sqref="J41"/>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85546875" customWidth="1"/>
    <col min="9" max="10" width="16.85546875" bestFit="1"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1.45" customHeight="1" x14ac:dyDescent="0.25">
      <c r="B4" s="126"/>
      <c r="C4" s="126"/>
      <c r="D4" s="126"/>
      <c r="E4" s="126"/>
      <c r="F4" s="126"/>
      <c r="G4" s="126"/>
    </row>
    <row r="5" spans="2:7" ht="9.6" customHeight="1" x14ac:dyDescent="0.25"/>
    <row r="6" spans="2:7" x14ac:dyDescent="0.25">
      <c r="B6" s="127" t="s">
        <v>5</v>
      </c>
      <c r="C6" s="127"/>
      <c r="D6" s="127"/>
      <c r="E6" s="127"/>
      <c r="F6" s="127"/>
      <c r="G6" s="127"/>
    </row>
    <row r="7" spans="2:7" ht="6" customHeight="1" x14ac:dyDescent="0.25"/>
    <row r="8" spans="2:7" ht="15" customHeight="1" x14ac:dyDescent="0.25">
      <c r="B8" s="128" t="s">
        <v>100</v>
      </c>
      <c r="C8" s="128"/>
      <c r="D8" s="143" t="s">
        <v>102</v>
      </c>
      <c r="E8" s="143"/>
      <c r="F8" s="143"/>
      <c r="G8" s="5"/>
    </row>
    <row r="10" spans="2:7" x14ac:dyDescent="0.25">
      <c r="B10" s="113" t="s">
        <v>0</v>
      </c>
      <c r="C10" s="113"/>
      <c r="D10" s="113"/>
      <c r="E10" s="113"/>
      <c r="F10" s="113"/>
      <c r="G10" s="113"/>
    </row>
    <row r="12" spans="2:7" ht="17.25" customHeight="1" x14ac:dyDescent="0.25">
      <c r="B12" s="120" t="s">
        <v>6</v>
      </c>
      <c r="C12" s="120"/>
      <c r="D12" s="121" t="s">
        <v>67</v>
      </c>
      <c r="E12" s="121"/>
      <c r="F12" s="121"/>
      <c r="G12" s="121"/>
    </row>
    <row r="13" spans="2:7" ht="8.25" customHeight="1" x14ac:dyDescent="0.25">
      <c r="B13" s="44"/>
      <c r="C13" s="44"/>
      <c r="D13" s="45"/>
      <c r="E13" s="45"/>
      <c r="F13" s="45"/>
      <c r="G13" s="4"/>
    </row>
    <row r="14" spans="2:7" ht="46.5" customHeight="1" x14ac:dyDescent="0.25">
      <c r="B14" s="44" t="s">
        <v>8</v>
      </c>
      <c r="C14" s="44"/>
      <c r="D14" s="180" t="s">
        <v>68</v>
      </c>
      <c r="E14" s="180"/>
      <c r="F14" s="180"/>
      <c r="G14" s="180"/>
    </row>
    <row r="15" spans="2:7" ht="9.75" customHeight="1" x14ac:dyDescent="0.25">
      <c r="B15" s="44"/>
      <c r="C15" s="44"/>
      <c r="D15" s="50"/>
      <c r="E15" s="50"/>
      <c r="F15" s="50"/>
      <c r="G15" s="50"/>
    </row>
    <row r="16" spans="2:7" ht="30.75" customHeight="1" x14ac:dyDescent="0.25">
      <c r="B16" s="44" t="s">
        <v>11</v>
      </c>
      <c r="C16" s="44"/>
      <c r="D16" s="182" t="s">
        <v>76</v>
      </c>
      <c r="E16" s="182"/>
      <c r="F16" s="182"/>
      <c r="G16" s="182"/>
    </row>
    <row r="17" spans="2:7" ht="9.75" customHeight="1" x14ac:dyDescent="0.25">
      <c r="B17" s="44"/>
      <c r="C17" s="44"/>
      <c r="D17" s="48"/>
      <c r="E17" s="48"/>
      <c r="F17" s="48"/>
      <c r="G17" s="48"/>
    </row>
    <row r="18" spans="2:7" ht="9.75" customHeight="1" x14ac:dyDescent="0.25">
      <c r="B18" s="44"/>
      <c r="C18" s="44"/>
      <c r="D18" s="48"/>
      <c r="E18" s="48"/>
      <c r="F18" s="48"/>
      <c r="G18" s="48"/>
    </row>
    <row r="19" spans="2:7" ht="30.75" customHeight="1" x14ac:dyDescent="0.25">
      <c r="B19" s="44" t="s">
        <v>153</v>
      </c>
      <c r="C19" s="44"/>
      <c r="D19" s="125" t="s">
        <v>69</v>
      </c>
      <c r="E19" s="125"/>
      <c r="F19" s="125"/>
      <c r="G19" s="4"/>
    </row>
    <row r="20" spans="2:7" ht="17.25" customHeight="1" x14ac:dyDescent="0.25">
      <c r="B20" s="44"/>
      <c r="C20" s="44"/>
      <c r="D20" s="121" t="s">
        <v>70</v>
      </c>
      <c r="E20" s="121"/>
      <c r="F20" s="121"/>
      <c r="G20" s="4"/>
    </row>
    <row r="21" spans="2:7" ht="9" customHeight="1" x14ac:dyDescent="0.25">
      <c r="B21" s="44"/>
      <c r="C21" s="44"/>
      <c r="D21" s="45"/>
      <c r="E21" s="45"/>
      <c r="F21" s="45"/>
      <c r="G21" s="4"/>
    </row>
    <row r="22" spans="2:7" ht="27.75" customHeight="1" x14ac:dyDescent="0.25">
      <c r="B22" s="124" t="s">
        <v>9</v>
      </c>
      <c r="C22" s="124"/>
      <c r="D22" s="121" t="s">
        <v>39</v>
      </c>
      <c r="E22" s="121"/>
      <c r="F22" s="121"/>
      <c r="G22" s="4"/>
    </row>
    <row r="23" spans="2:7" ht="9.75" customHeight="1" x14ac:dyDescent="0.25">
      <c r="B23" s="44"/>
      <c r="C23" s="44"/>
      <c r="D23" s="45"/>
      <c r="E23" s="45"/>
      <c r="F23" s="45"/>
      <c r="G23" s="4"/>
    </row>
    <row r="24" spans="2:7" ht="34.5" customHeight="1" x14ac:dyDescent="0.25">
      <c r="B24" s="120" t="s">
        <v>154</v>
      </c>
      <c r="C24" s="120"/>
      <c r="D24" s="125" t="s">
        <v>71</v>
      </c>
      <c r="E24" s="125"/>
      <c r="F24" s="125"/>
      <c r="G24" s="6"/>
    </row>
    <row r="25" spans="2:7" ht="12.75" customHeight="1" x14ac:dyDescent="0.25">
      <c r="B25" s="44"/>
      <c r="C25" s="44"/>
      <c r="D25" s="48"/>
      <c r="E25" s="48"/>
      <c r="F25" s="48"/>
      <c r="G25" s="6"/>
    </row>
    <row r="26" spans="2:7" ht="12.75" customHeight="1" x14ac:dyDescent="0.25">
      <c r="B26" s="120" t="s">
        <v>12</v>
      </c>
      <c r="C26" s="120"/>
      <c r="D26" s="121" t="s">
        <v>64</v>
      </c>
      <c r="E26" s="121"/>
      <c r="F26" s="121"/>
      <c r="G26" s="6"/>
    </row>
    <row r="27" spans="2:7" ht="12.75" customHeight="1" x14ac:dyDescent="0.25">
      <c r="B27" s="44"/>
      <c r="C27" s="44"/>
      <c r="D27" s="45"/>
      <c r="E27" s="45"/>
      <c r="F27" s="45"/>
      <c r="G27" s="6"/>
    </row>
    <row r="28" spans="2:7" ht="18" customHeight="1" x14ac:dyDescent="0.25">
      <c r="B28" s="120" t="s">
        <v>7</v>
      </c>
      <c r="C28" s="120"/>
      <c r="D28" s="121" t="s">
        <v>13</v>
      </c>
      <c r="E28" s="121"/>
      <c r="F28" s="121"/>
      <c r="G28" s="4"/>
    </row>
    <row r="29" spans="2:7" ht="10.5" customHeight="1" x14ac:dyDescent="0.25">
      <c r="B29" s="44"/>
      <c r="C29" s="44"/>
      <c r="D29" s="45"/>
      <c r="E29" s="45"/>
      <c r="F29" s="45"/>
      <c r="G29" s="4"/>
    </row>
    <row r="30" spans="2:7" ht="17.25" customHeight="1" x14ac:dyDescent="0.25">
      <c r="B30" s="120" t="s">
        <v>4</v>
      </c>
      <c r="C30" s="120"/>
      <c r="D30" s="172" t="s">
        <v>75</v>
      </c>
      <c r="E30" s="172"/>
      <c r="F30" s="172"/>
      <c r="G30" s="18"/>
    </row>
    <row r="31" spans="2:7" ht="17.25" customHeight="1" x14ac:dyDescent="0.25">
      <c r="B31" s="44" t="s">
        <v>155</v>
      </c>
      <c r="C31" s="44"/>
      <c r="D31" s="12" t="s">
        <v>1</v>
      </c>
      <c r="E31" s="29" t="s">
        <v>72</v>
      </c>
      <c r="F31" s="13"/>
      <c r="G31" s="18"/>
    </row>
    <row r="32" spans="2:7" ht="17.25" customHeight="1" x14ac:dyDescent="0.25">
      <c r="B32" s="49"/>
      <c r="C32" s="49"/>
      <c r="D32" s="12" t="s">
        <v>2</v>
      </c>
      <c r="E32" s="29" t="s">
        <v>73</v>
      </c>
      <c r="F32" s="14"/>
      <c r="G32" s="18"/>
    </row>
    <row r="33" spans="2:10" ht="17.25" customHeight="1" x14ac:dyDescent="0.25">
      <c r="B33" s="49"/>
      <c r="C33" s="49"/>
      <c r="D33" s="12" t="s">
        <v>3</v>
      </c>
      <c r="E33" s="29" t="s">
        <v>74</v>
      </c>
      <c r="F33" s="15"/>
      <c r="G33" s="18"/>
    </row>
    <row r="34" spans="2:10" x14ac:dyDescent="0.25">
      <c r="B34" s="49"/>
      <c r="C34" s="49"/>
      <c r="D34" s="49"/>
      <c r="E34" s="18"/>
      <c r="F34" s="18"/>
      <c r="G34" s="18"/>
    </row>
    <row r="35" spans="2:10" x14ac:dyDescent="0.25">
      <c r="B35" s="113" t="s">
        <v>158</v>
      </c>
      <c r="C35" s="113"/>
      <c r="D35" s="113"/>
      <c r="E35" s="113"/>
      <c r="F35" s="113"/>
      <c r="G35" s="113"/>
    </row>
    <row r="36" spans="2:10" s="7" customFormat="1" ht="7.15" customHeight="1" x14ac:dyDescent="0.25">
      <c r="B36" s="11"/>
      <c r="C36" s="11"/>
      <c r="D36" s="11"/>
      <c r="E36" s="11"/>
      <c r="F36" s="11"/>
      <c r="G36" s="11"/>
    </row>
    <row r="37" spans="2:10" ht="30" customHeight="1" x14ac:dyDescent="0.25">
      <c r="B37" s="8" t="s">
        <v>14</v>
      </c>
      <c r="C37" s="123">
        <v>2024</v>
      </c>
      <c r="D37" s="123"/>
      <c r="E37" s="123"/>
      <c r="F37" s="123"/>
      <c r="G37" s="123"/>
      <c r="I37" s="46"/>
      <c r="J37" s="46"/>
    </row>
    <row r="38" spans="2:10" ht="27" customHeight="1" x14ac:dyDescent="0.25">
      <c r="B38" s="8" t="s">
        <v>15</v>
      </c>
      <c r="C38" s="133" t="s">
        <v>191</v>
      </c>
      <c r="D38" s="133"/>
      <c r="E38" s="133"/>
      <c r="F38" s="133"/>
      <c r="G38" s="133"/>
      <c r="I38" s="42"/>
      <c r="J38" s="42"/>
    </row>
    <row r="39" spans="2:10" ht="22.9" customHeight="1" x14ac:dyDescent="0.25">
      <c r="B39" s="8" t="s">
        <v>10</v>
      </c>
      <c r="C39" s="183">
        <v>0.1</v>
      </c>
      <c r="D39" s="183"/>
      <c r="E39" s="183"/>
      <c r="F39" s="183"/>
      <c r="G39" s="183"/>
      <c r="I39" s="47"/>
      <c r="J39" s="17"/>
    </row>
    <row r="40" spans="2:10" ht="7.15" customHeight="1" x14ac:dyDescent="0.25">
      <c r="B40" s="1"/>
      <c r="C40" s="47"/>
      <c r="D40" s="17"/>
      <c r="E40" s="17"/>
      <c r="F40" s="9"/>
      <c r="G40" s="10"/>
    </row>
    <row r="41" spans="2:10" x14ac:dyDescent="0.25">
      <c r="B41" s="113" t="s">
        <v>44</v>
      </c>
      <c r="C41" s="113"/>
      <c r="D41" s="113"/>
      <c r="E41" s="113"/>
      <c r="F41" s="113"/>
      <c r="G41" s="113"/>
    </row>
    <row r="42" spans="2:10" ht="15" customHeight="1" x14ac:dyDescent="0.25">
      <c r="B42" s="174" t="s">
        <v>203</v>
      </c>
      <c r="C42" s="175"/>
      <c r="D42" s="175"/>
      <c r="E42" s="175"/>
      <c r="F42" s="175"/>
      <c r="G42" s="176"/>
    </row>
    <row r="43" spans="2:10" x14ac:dyDescent="0.25">
      <c r="B43" s="174"/>
      <c r="C43" s="175"/>
      <c r="D43" s="175"/>
      <c r="E43" s="175"/>
      <c r="F43" s="175"/>
      <c r="G43" s="176"/>
    </row>
    <row r="44" spans="2:10" x14ac:dyDescent="0.25">
      <c r="B44" s="174"/>
      <c r="C44" s="175"/>
      <c r="D44" s="175"/>
      <c r="E44" s="175"/>
      <c r="F44" s="175"/>
      <c r="G44" s="176"/>
    </row>
    <row r="45" spans="2:10" x14ac:dyDescent="0.25">
      <c r="B45" s="174"/>
      <c r="C45" s="175"/>
      <c r="D45" s="175"/>
      <c r="E45" s="175"/>
      <c r="F45" s="175"/>
      <c r="G45" s="176"/>
    </row>
    <row r="46" spans="2:10" x14ac:dyDescent="0.25">
      <c r="B46" s="177"/>
      <c r="C46" s="178"/>
      <c r="D46" s="178"/>
      <c r="E46" s="178"/>
      <c r="F46" s="178"/>
      <c r="G46" s="179"/>
    </row>
    <row r="49" ht="7.5" customHeight="1" x14ac:dyDescent="0.25"/>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D19:F19"/>
    <mergeCell ref="D20:F20"/>
    <mergeCell ref="B22:C22"/>
    <mergeCell ref="D22:F22"/>
    <mergeCell ref="B24:C24"/>
    <mergeCell ref="D24:F24"/>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9370078740157483" footer="0.39370078740157483"/>
  <pageSetup scale="7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B1:J46"/>
  <sheetViews>
    <sheetView showGridLines="0" view="pageBreakPreview" topLeftCell="A28" zoomScaleNormal="100" zoomScaleSheetLayoutView="100" workbookViewId="0">
      <selection activeCell="K19" sqref="K19"/>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7109375"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1.45" customHeight="1" x14ac:dyDescent="0.25">
      <c r="B4" s="126"/>
      <c r="C4" s="126"/>
      <c r="D4" s="126"/>
      <c r="E4" s="126"/>
      <c r="F4" s="126"/>
      <c r="G4" s="126"/>
    </row>
    <row r="5" spans="2:7" ht="9.6" customHeight="1" x14ac:dyDescent="0.25"/>
    <row r="6" spans="2:7" x14ac:dyDescent="0.25">
      <c r="B6" s="127" t="s">
        <v>5</v>
      </c>
      <c r="C6" s="127"/>
      <c r="D6" s="127"/>
      <c r="E6" s="127"/>
      <c r="F6" s="127"/>
      <c r="G6" s="127"/>
    </row>
    <row r="7" spans="2:7" ht="6" customHeight="1" x14ac:dyDescent="0.25"/>
    <row r="8" spans="2:7" ht="15" customHeight="1" x14ac:dyDescent="0.25">
      <c r="B8" s="128" t="s">
        <v>100</v>
      </c>
      <c r="C8" s="128"/>
      <c r="D8" s="143" t="s">
        <v>103</v>
      </c>
      <c r="E8" s="143"/>
      <c r="F8" s="143"/>
      <c r="G8" s="5"/>
    </row>
    <row r="10" spans="2:7" x14ac:dyDescent="0.25">
      <c r="B10" s="113" t="s">
        <v>0</v>
      </c>
      <c r="C10" s="113"/>
      <c r="D10" s="113"/>
      <c r="E10" s="113"/>
      <c r="F10" s="113"/>
      <c r="G10" s="113"/>
    </row>
    <row r="12" spans="2:7" ht="17.25" customHeight="1" x14ac:dyDescent="0.25">
      <c r="B12" s="120" t="s">
        <v>6</v>
      </c>
      <c r="C12" s="120"/>
      <c r="D12" s="121" t="s">
        <v>45</v>
      </c>
      <c r="E12" s="121"/>
      <c r="F12" s="121"/>
      <c r="G12" s="121"/>
    </row>
    <row r="13" spans="2:7" ht="8.25" customHeight="1" x14ac:dyDescent="0.25">
      <c r="B13" s="32"/>
      <c r="C13" s="32"/>
      <c r="D13" s="33"/>
      <c r="E13" s="33"/>
      <c r="F13" s="33"/>
      <c r="G13" s="4"/>
    </row>
    <row r="14" spans="2:7" ht="46.5" customHeight="1" x14ac:dyDescent="0.25">
      <c r="B14" s="32" t="s">
        <v>8</v>
      </c>
      <c r="C14" s="32"/>
      <c r="D14" s="131" t="s">
        <v>46</v>
      </c>
      <c r="E14" s="131"/>
      <c r="F14" s="131"/>
      <c r="G14" s="131"/>
    </row>
    <row r="15" spans="2:7" ht="9.75" customHeight="1" x14ac:dyDescent="0.25">
      <c r="B15" s="32"/>
      <c r="C15" s="32"/>
      <c r="D15" s="34"/>
      <c r="E15" s="34"/>
      <c r="F15" s="34"/>
      <c r="G15" s="34"/>
    </row>
    <row r="16" spans="2:7" ht="30.75" customHeight="1" x14ac:dyDescent="0.25">
      <c r="B16" s="32" t="s">
        <v>11</v>
      </c>
      <c r="C16" s="32"/>
      <c r="D16" s="125" t="s">
        <v>47</v>
      </c>
      <c r="E16" s="125"/>
      <c r="F16" s="125"/>
      <c r="G16" s="125"/>
    </row>
    <row r="17" spans="2:7" ht="9.75" customHeight="1" x14ac:dyDescent="0.25">
      <c r="B17" s="32"/>
      <c r="C17" s="32"/>
      <c r="D17" s="34"/>
      <c r="E17" s="34"/>
      <c r="F17" s="34"/>
      <c r="G17" s="34"/>
    </row>
    <row r="18" spans="2:7" ht="9.75" customHeight="1" x14ac:dyDescent="0.25">
      <c r="B18" s="32"/>
      <c r="C18" s="32"/>
      <c r="D18" s="34"/>
      <c r="E18" s="34"/>
      <c r="F18" s="34"/>
      <c r="G18" s="34"/>
    </row>
    <row r="19" spans="2:7" ht="30.75" customHeight="1" x14ac:dyDescent="0.25">
      <c r="B19" s="32" t="s">
        <v>153</v>
      </c>
      <c r="C19" s="32"/>
      <c r="D19" s="125" t="s">
        <v>48</v>
      </c>
      <c r="E19" s="125"/>
      <c r="F19" s="125"/>
      <c r="G19" s="4"/>
    </row>
    <row r="20" spans="2:7" ht="17.25" customHeight="1" x14ac:dyDescent="0.25">
      <c r="B20" s="32"/>
      <c r="C20" s="32"/>
      <c r="D20" s="121" t="s">
        <v>49</v>
      </c>
      <c r="E20" s="121"/>
      <c r="F20" s="121"/>
      <c r="G20" s="4"/>
    </row>
    <row r="21" spans="2:7" ht="9" customHeight="1" x14ac:dyDescent="0.25">
      <c r="B21" s="32"/>
      <c r="C21" s="32"/>
      <c r="D21" s="33"/>
      <c r="E21" s="33"/>
      <c r="F21" s="33"/>
      <c r="G21" s="4"/>
    </row>
    <row r="22" spans="2:7" ht="27.75" customHeight="1" x14ac:dyDescent="0.25">
      <c r="B22" s="124" t="s">
        <v>9</v>
      </c>
      <c r="C22" s="124"/>
      <c r="D22" s="121" t="s">
        <v>19</v>
      </c>
      <c r="E22" s="121"/>
      <c r="F22" s="121"/>
      <c r="G22" s="4"/>
    </row>
    <row r="23" spans="2:7" ht="9.75" customHeight="1" x14ac:dyDescent="0.25">
      <c r="B23" s="32"/>
      <c r="C23" s="32"/>
      <c r="D23" s="33"/>
      <c r="E23" s="33"/>
      <c r="F23" s="33"/>
      <c r="G23" s="4"/>
    </row>
    <row r="24" spans="2:7" ht="34.5" customHeight="1" x14ac:dyDescent="0.25">
      <c r="B24" s="120" t="s">
        <v>154</v>
      </c>
      <c r="C24" s="120"/>
      <c r="D24" s="125" t="s">
        <v>50</v>
      </c>
      <c r="E24" s="125"/>
      <c r="F24" s="125"/>
      <c r="G24" s="6"/>
    </row>
    <row r="25" spans="2:7" ht="12.75" customHeight="1" x14ac:dyDescent="0.25">
      <c r="B25" s="32"/>
      <c r="C25" s="32"/>
      <c r="D25" s="34"/>
      <c r="E25" s="34"/>
      <c r="F25" s="34"/>
      <c r="G25" s="6"/>
    </row>
    <row r="26" spans="2:7" ht="12.75" customHeight="1" x14ac:dyDescent="0.25">
      <c r="B26" s="120" t="s">
        <v>12</v>
      </c>
      <c r="C26" s="120"/>
      <c r="D26" s="121" t="s">
        <v>43</v>
      </c>
      <c r="E26" s="121"/>
      <c r="F26" s="121"/>
      <c r="G26" s="6"/>
    </row>
    <row r="27" spans="2:7" ht="12.75" customHeight="1" x14ac:dyDescent="0.25">
      <c r="B27" s="32"/>
      <c r="C27" s="32"/>
      <c r="D27" s="33"/>
      <c r="E27" s="33"/>
      <c r="F27" s="33"/>
      <c r="G27" s="6"/>
    </row>
    <row r="28" spans="2:7" ht="18" customHeight="1" x14ac:dyDescent="0.25">
      <c r="B28" s="120" t="s">
        <v>7</v>
      </c>
      <c r="C28" s="120"/>
      <c r="D28" s="121" t="s">
        <v>13</v>
      </c>
      <c r="E28" s="121"/>
      <c r="F28" s="121"/>
      <c r="G28" s="4"/>
    </row>
    <row r="29" spans="2:7" ht="10.5" customHeight="1" x14ac:dyDescent="0.25">
      <c r="B29" s="32"/>
      <c r="C29" s="32"/>
      <c r="D29" s="33"/>
      <c r="E29" s="33"/>
      <c r="F29" s="33"/>
      <c r="G29" s="4"/>
    </row>
    <row r="30" spans="2:7" ht="17.25" customHeight="1" x14ac:dyDescent="0.25">
      <c r="B30" s="120" t="s">
        <v>4</v>
      </c>
      <c r="C30" s="120"/>
      <c r="D30" s="121" t="s">
        <v>37</v>
      </c>
      <c r="E30" s="121"/>
      <c r="F30" s="121"/>
      <c r="G30" s="18"/>
    </row>
    <row r="31" spans="2:7" ht="17.25" customHeight="1" x14ac:dyDescent="0.25">
      <c r="B31" s="32" t="s">
        <v>155</v>
      </c>
      <c r="C31" s="32"/>
      <c r="D31" s="12" t="s">
        <v>1</v>
      </c>
      <c r="E31" s="29" t="s">
        <v>56</v>
      </c>
      <c r="F31" s="13"/>
      <c r="G31" s="18"/>
    </row>
    <row r="32" spans="2:7" ht="17.25" customHeight="1" x14ac:dyDescent="0.25">
      <c r="B32" s="35"/>
      <c r="C32" s="35"/>
      <c r="D32" s="12" t="s">
        <v>2</v>
      </c>
      <c r="E32" s="29" t="s">
        <v>54</v>
      </c>
      <c r="F32" s="14"/>
      <c r="G32" s="18"/>
    </row>
    <row r="33" spans="2:10" ht="17.25" customHeight="1" x14ac:dyDescent="0.25">
      <c r="B33" s="35"/>
      <c r="C33" s="35"/>
      <c r="D33" s="12" t="s">
        <v>3</v>
      </c>
      <c r="E33" s="29" t="s">
        <v>55</v>
      </c>
      <c r="F33" s="15"/>
      <c r="G33" s="18"/>
    </row>
    <row r="34" spans="2:10" x14ac:dyDescent="0.25">
      <c r="B34" s="35"/>
      <c r="C34" s="35"/>
      <c r="D34" s="35"/>
      <c r="E34" s="18"/>
      <c r="F34" s="18"/>
      <c r="G34" s="18"/>
    </row>
    <row r="35" spans="2:10" x14ac:dyDescent="0.25">
      <c r="B35" s="113" t="s">
        <v>158</v>
      </c>
      <c r="C35" s="113"/>
      <c r="D35" s="113"/>
      <c r="E35" s="113"/>
      <c r="F35" s="113"/>
      <c r="G35" s="113"/>
    </row>
    <row r="36" spans="2:10" s="7" customFormat="1" ht="7.15" customHeight="1" x14ac:dyDescent="0.25">
      <c r="B36" s="11"/>
      <c r="C36" s="11"/>
      <c r="D36" s="11"/>
      <c r="E36" s="11"/>
      <c r="F36" s="11"/>
      <c r="G36" s="11"/>
    </row>
    <row r="37" spans="2:10" ht="30" customHeight="1" x14ac:dyDescent="0.25">
      <c r="B37" s="8" t="s">
        <v>14</v>
      </c>
      <c r="C37" s="123">
        <v>2024</v>
      </c>
      <c r="D37" s="123"/>
      <c r="E37" s="123"/>
      <c r="F37" s="123"/>
      <c r="G37" s="123"/>
      <c r="I37" s="36"/>
      <c r="J37" s="36"/>
    </row>
    <row r="38" spans="2:10" ht="27" customHeight="1" x14ac:dyDescent="0.25">
      <c r="B38" s="8" t="s">
        <v>15</v>
      </c>
      <c r="C38" s="186" t="s">
        <v>184</v>
      </c>
      <c r="D38" s="134"/>
      <c r="E38" s="134"/>
      <c r="F38" s="134"/>
      <c r="G38" s="134"/>
      <c r="I38" s="37"/>
      <c r="J38" s="37"/>
    </row>
    <row r="39" spans="2:10" ht="22.9" customHeight="1" x14ac:dyDescent="0.25">
      <c r="B39" s="8" t="s">
        <v>10</v>
      </c>
      <c r="C39" s="135">
        <f>241819/677240*100</f>
        <v>35.706544208847674</v>
      </c>
      <c r="D39" s="135"/>
      <c r="E39" s="135"/>
      <c r="F39" s="135"/>
      <c r="G39" s="135"/>
      <c r="I39" s="37"/>
      <c r="J39" s="17"/>
    </row>
    <row r="40" spans="2:10" ht="7.15" customHeight="1" x14ac:dyDescent="0.25">
      <c r="B40" s="1"/>
      <c r="C40" s="37"/>
      <c r="D40" s="17"/>
      <c r="E40" s="17"/>
      <c r="F40" s="9"/>
      <c r="G40" s="10"/>
    </row>
    <row r="41" spans="2:10" x14ac:dyDescent="0.25">
      <c r="B41" s="113" t="s">
        <v>44</v>
      </c>
      <c r="C41" s="113"/>
      <c r="D41" s="113"/>
      <c r="E41" s="113"/>
      <c r="F41" s="113"/>
      <c r="G41" s="113"/>
    </row>
    <row r="42" spans="2:10" x14ac:dyDescent="0.25">
      <c r="B42" s="114" t="s">
        <v>202</v>
      </c>
      <c r="C42" s="115"/>
      <c r="D42" s="115"/>
      <c r="E42" s="115"/>
      <c r="F42" s="115"/>
      <c r="G42" s="116"/>
    </row>
    <row r="43" spans="2:10" x14ac:dyDescent="0.25">
      <c r="B43" s="114"/>
      <c r="C43" s="115"/>
      <c r="D43" s="115"/>
      <c r="E43" s="115"/>
      <c r="F43" s="115"/>
      <c r="G43" s="116"/>
    </row>
    <row r="44" spans="2:10" x14ac:dyDescent="0.25">
      <c r="B44" s="114"/>
      <c r="C44" s="115"/>
      <c r="D44" s="115"/>
      <c r="E44" s="115"/>
      <c r="F44" s="115"/>
      <c r="G44" s="116"/>
    </row>
    <row r="45" spans="2:10" x14ac:dyDescent="0.25">
      <c r="B45" s="114"/>
      <c r="C45" s="115"/>
      <c r="D45" s="115"/>
      <c r="E45" s="115"/>
      <c r="F45" s="115"/>
      <c r="G45" s="116"/>
    </row>
    <row r="46" spans="2:10" x14ac:dyDescent="0.25">
      <c r="B46" s="117"/>
      <c r="C46" s="118"/>
      <c r="D46" s="118"/>
      <c r="E46" s="118"/>
      <c r="F46" s="118"/>
      <c r="G46" s="119"/>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59055118110236227" right="0.39370078740157483" top="0.39370078740157483" bottom="0.39370078740157483" header="0.39370078740157483" footer="0.39370078740157483"/>
  <pageSetup scale="77"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B1:J47"/>
  <sheetViews>
    <sheetView showGridLines="0" view="pageBreakPreview" topLeftCell="A25" zoomScaleNormal="100" zoomScaleSheetLayoutView="100" workbookViewId="0">
      <selection activeCell="D14" sqref="D14:G14"/>
    </sheetView>
  </sheetViews>
  <sheetFormatPr baseColWidth="10" defaultRowHeight="15" x14ac:dyDescent="0.2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 customWidth="1"/>
    <col min="9" max="9" width="15.28515625" customWidth="1"/>
    <col min="10" max="10" width="13.85546875" customWidth="1"/>
  </cols>
  <sheetData>
    <row r="1" spans="2:7" ht="15.75" x14ac:dyDescent="0.25">
      <c r="B1" s="126" t="s">
        <v>57</v>
      </c>
      <c r="C1" s="126"/>
      <c r="D1" s="126"/>
      <c r="E1" s="126"/>
      <c r="F1" s="126"/>
      <c r="G1" s="126"/>
    </row>
    <row r="2" spans="2:7" ht="15.75" x14ac:dyDescent="0.25">
      <c r="B2" s="126" t="s">
        <v>52</v>
      </c>
      <c r="C2" s="126"/>
      <c r="D2" s="126"/>
      <c r="E2" s="126"/>
      <c r="F2" s="126"/>
      <c r="G2" s="126"/>
    </row>
    <row r="3" spans="2:7" ht="15.75" x14ac:dyDescent="0.25">
      <c r="B3" s="126" t="s">
        <v>187</v>
      </c>
      <c r="C3" s="126"/>
      <c r="D3" s="126"/>
      <c r="E3" s="126"/>
      <c r="F3" s="126"/>
      <c r="G3" s="126"/>
    </row>
    <row r="4" spans="2:7" ht="15.75" x14ac:dyDescent="0.25">
      <c r="B4" s="126"/>
      <c r="C4" s="126"/>
      <c r="D4" s="126"/>
      <c r="E4" s="126"/>
      <c r="F4" s="126"/>
      <c r="G4" s="126"/>
    </row>
    <row r="6" spans="2:7" x14ac:dyDescent="0.25">
      <c r="B6" s="127" t="s">
        <v>5</v>
      </c>
      <c r="C6" s="127"/>
      <c r="D6" s="127"/>
      <c r="E6" s="127"/>
      <c r="F6" s="127"/>
      <c r="G6" s="127"/>
    </row>
    <row r="7" spans="2:7" ht="6" customHeight="1" x14ac:dyDescent="0.25"/>
    <row r="8" spans="2:7" ht="15" customHeight="1" x14ac:dyDescent="0.25">
      <c r="B8" s="128" t="s">
        <v>100</v>
      </c>
      <c r="C8" s="128"/>
      <c r="D8" s="143" t="s">
        <v>103</v>
      </c>
      <c r="E8" s="143"/>
      <c r="F8" s="143"/>
      <c r="G8" s="5"/>
    </row>
    <row r="10" spans="2:7" x14ac:dyDescent="0.25">
      <c r="B10" s="113" t="s">
        <v>0</v>
      </c>
      <c r="C10" s="113"/>
      <c r="D10" s="113"/>
      <c r="E10" s="113"/>
      <c r="F10" s="113"/>
      <c r="G10" s="113"/>
    </row>
    <row r="12" spans="2:7" ht="17.25" customHeight="1" x14ac:dyDescent="0.25">
      <c r="B12" s="120" t="s">
        <v>6</v>
      </c>
      <c r="C12" s="120"/>
      <c r="D12" s="121" t="s">
        <v>27</v>
      </c>
      <c r="E12" s="121"/>
      <c r="F12" s="121"/>
      <c r="G12" s="121"/>
    </row>
    <row r="13" spans="2:7" ht="8.25" customHeight="1" x14ac:dyDescent="0.25">
      <c r="B13" s="32"/>
      <c r="C13" s="32"/>
      <c r="D13" s="33"/>
      <c r="E13" s="33"/>
      <c r="F13" s="33"/>
      <c r="G13" s="4"/>
    </row>
    <row r="14" spans="2:7" ht="48" customHeight="1" x14ac:dyDescent="0.25">
      <c r="B14" s="32" t="s">
        <v>8</v>
      </c>
      <c r="C14" s="32"/>
      <c r="D14" s="131" t="s">
        <v>28</v>
      </c>
      <c r="E14" s="131"/>
      <c r="F14" s="131"/>
      <c r="G14" s="131"/>
    </row>
    <row r="15" spans="2:7" ht="9.75" customHeight="1" x14ac:dyDescent="0.25">
      <c r="B15" s="32"/>
      <c r="C15" s="32"/>
      <c r="D15" s="34"/>
      <c r="E15" s="34"/>
      <c r="F15" s="34"/>
      <c r="G15" s="34"/>
    </row>
    <row r="16" spans="2:7" ht="30.75" customHeight="1" x14ac:dyDescent="0.25">
      <c r="B16" s="32" t="s">
        <v>11</v>
      </c>
      <c r="C16" s="32"/>
      <c r="D16" s="131" t="s">
        <v>29</v>
      </c>
      <c r="E16" s="131"/>
      <c r="F16" s="131"/>
      <c r="G16" s="131"/>
    </row>
    <row r="17" spans="2:7" ht="9.75" customHeight="1" x14ac:dyDescent="0.25">
      <c r="B17" s="32"/>
      <c r="C17" s="32"/>
      <c r="D17" s="34"/>
      <c r="E17" s="34"/>
      <c r="F17" s="34"/>
      <c r="G17" s="34"/>
    </row>
    <row r="18" spans="2:7" ht="9.75" customHeight="1" x14ac:dyDescent="0.25">
      <c r="B18" s="32"/>
      <c r="C18" s="32"/>
      <c r="D18" s="34"/>
      <c r="E18" s="34"/>
      <c r="F18" s="34"/>
      <c r="G18" s="34"/>
    </row>
    <row r="19" spans="2:7" ht="17.25" customHeight="1" x14ac:dyDescent="0.25">
      <c r="B19" s="32" t="s">
        <v>153</v>
      </c>
      <c r="C19" s="32"/>
      <c r="D19" s="131" t="s">
        <v>30</v>
      </c>
      <c r="E19" s="131"/>
      <c r="F19" s="131"/>
      <c r="G19" s="131"/>
    </row>
    <row r="20" spans="2:7" ht="17.25" customHeight="1" x14ac:dyDescent="0.25">
      <c r="B20" s="32"/>
      <c r="C20" s="32"/>
      <c r="D20" s="131"/>
      <c r="E20" s="131"/>
      <c r="F20" s="131"/>
      <c r="G20" s="131"/>
    </row>
    <row r="21" spans="2:7" ht="9" customHeight="1" x14ac:dyDescent="0.25">
      <c r="B21" s="32"/>
      <c r="C21" s="32"/>
      <c r="D21" s="33"/>
      <c r="E21" s="33"/>
      <c r="F21" s="33"/>
      <c r="G21" s="4"/>
    </row>
    <row r="22" spans="2:7" ht="27.75" customHeight="1" x14ac:dyDescent="0.25">
      <c r="B22" s="124" t="s">
        <v>9</v>
      </c>
      <c r="C22" s="124"/>
      <c r="D22" s="125" t="s">
        <v>31</v>
      </c>
      <c r="E22" s="121"/>
      <c r="F22" s="121"/>
      <c r="G22" s="4"/>
    </row>
    <row r="23" spans="2:7" ht="9.75" customHeight="1" x14ac:dyDescent="0.25">
      <c r="B23" s="32"/>
      <c r="C23" s="32"/>
      <c r="D23" s="33"/>
      <c r="E23" s="33"/>
      <c r="F23" s="33"/>
      <c r="G23" s="4"/>
    </row>
    <row r="24" spans="2:7" ht="34.5" customHeight="1" x14ac:dyDescent="0.25">
      <c r="B24" s="120" t="s">
        <v>154</v>
      </c>
      <c r="C24" s="120"/>
      <c r="D24" s="125" t="s">
        <v>32</v>
      </c>
      <c r="E24" s="125"/>
      <c r="F24" s="125"/>
      <c r="G24" s="125"/>
    </row>
    <row r="25" spans="2:7" ht="12.75" customHeight="1" x14ac:dyDescent="0.25">
      <c r="B25" s="32"/>
      <c r="C25" s="32"/>
      <c r="D25" s="34"/>
      <c r="E25" s="34"/>
      <c r="F25" s="34"/>
      <c r="G25" s="6"/>
    </row>
    <row r="26" spans="2:7" ht="12.75" customHeight="1" x14ac:dyDescent="0.25">
      <c r="B26" s="120" t="s">
        <v>12</v>
      </c>
      <c r="C26" s="120"/>
      <c r="D26" s="121" t="s">
        <v>51</v>
      </c>
      <c r="E26" s="121"/>
      <c r="F26" s="121"/>
      <c r="G26" s="6"/>
    </row>
    <row r="27" spans="2:7" ht="12.75" customHeight="1" x14ac:dyDescent="0.25">
      <c r="B27" s="32"/>
      <c r="C27" s="32"/>
      <c r="D27" s="33"/>
      <c r="E27" s="33"/>
      <c r="F27" s="33"/>
      <c r="G27" s="6"/>
    </row>
    <row r="28" spans="2:7" ht="18" customHeight="1" x14ac:dyDescent="0.25">
      <c r="B28" s="120" t="s">
        <v>7</v>
      </c>
      <c r="C28" s="120"/>
      <c r="D28" s="121" t="s">
        <v>13</v>
      </c>
      <c r="E28" s="121"/>
      <c r="F28" s="121"/>
      <c r="G28" s="4"/>
    </row>
    <row r="29" spans="2:7" ht="10.5" customHeight="1" x14ac:dyDescent="0.25">
      <c r="B29" s="32"/>
      <c r="C29" s="32"/>
      <c r="D29" s="33"/>
      <c r="E29" s="33"/>
      <c r="F29" s="33"/>
      <c r="G29" s="4"/>
    </row>
    <row r="30" spans="2:7" ht="17.25" customHeight="1" x14ac:dyDescent="0.25">
      <c r="B30" s="120" t="s">
        <v>4</v>
      </c>
      <c r="C30" s="120"/>
      <c r="D30" s="132" t="s">
        <v>33</v>
      </c>
      <c r="E30" s="132"/>
      <c r="F30" s="132"/>
      <c r="G30" s="18"/>
    </row>
    <row r="31" spans="2:7" ht="17.25" customHeight="1" x14ac:dyDescent="0.25">
      <c r="B31" s="32" t="s">
        <v>155</v>
      </c>
      <c r="C31" s="32"/>
      <c r="D31" s="12" t="s">
        <v>1</v>
      </c>
      <c r="E31" s="38" t="s">
        <v>53</v>
      </c>
      <c r="F31" s="13"/>
      <c r="G31" s="18"/>
    </row>
    <row r="32" spans="2:7" ht="17.25" customHeight="1" x14ac:dyDescent="0.25">
      <c r="B32" s="35"/>
      <c r="C32" s="35"/>
      <c r="D32" s="12" t="s">
        <v>2</v>
      </c>
      <c r="E32" s="25" t="s">
        <v>77</v>
      </c>
      <c r="F32" s="14"/>
      <c r="G32" s="18"/>
    </row>
    <row r="33" spans="2:10" ht="17.25" customHeight="1" x14ac:dyDescent="0.25">
      <c r="B33" s="35"/>
      <c r="C33" s="35"/>
      <c r="D33" s="12" t="s">
        <v>3</v>
      </c>
      <c r="E33" s="38" t="s">
        <v>78</v>
      </c>
      <c r="F33" s="15"/>
      <c r="G33" s="18"/>
    </row>
    <row r="34" spans="2:10" ht="12.75" customHeight="1" x14ac:dyDescent="0.25">
      <c r="B34" s="35"/>
      <c r="C34" s="35"/>
      <c r="D34" s="12"/>
      <c r="E34" s="33"/>
      <c r="F34" s="39"/>
      <c r="G34" s="18"/>
    </row>
    <row r="35" spans="2:10" x14ac:dyDescent="0.25">
      <c r="B35" s="35"/>
      <c r="C35" s="35"/>
      <c r="D35" s="35"/>
      <c r="E35" s="18"/>
      <c r="F35" s="18"/>
      <c r="G35" s="18"/>
    </row>
    <row r="36" spans="2:10" x14ac:dyDescent="0.25">
      <c r="B36" s="113" t="s">
        <v>158</v>
      </c>
      <c r="C36" s="113"/>
      <c r="D36" s="113"/>
      <c r="E36" s="113"/>
      <c r="F36" s="113"/>
      <c r="G36" s="113"/>
    </row>
    <row r="37" spans="2:10" s="7" customFormat="1" x14ac:dyDescent="0.25">
      <c r="B37" s="11"/>
      <c r="C37" s="11"/>
      <c r="D37" s="11"/>
      <c r="E37" s="11"/>
      <c r="F37" s="11"/>
      <c r="G37" s="11"/>
    </row>
    <row r="38" spans="2:10" ht="26.25" customHeight="1" x14ac:dyDescent="0.25">
      <c r="B38" s="8" t="s">
        <v>14</v>
      </c>
      <c r="C38" s="123">
        <v>2024</v>
      </c>
      <c r="D38" s="123"/>
      <c r="E38" s="123"/>
      <c r="F38" s="123"/>
      <c r="G38" s="123"/>
      <c r="I38" s="36"/>
      <c r="J38" s="36"/>
    </row>
    <row r="39" spans="2:10" ht="25.5" customHeight="1" x14ac:dyDescent="0.25">
      <c r="B39" s="8" t="s">
        <v>15</v>
      </c>
      <c r="C39" s="133" t="s">
        <v>145</v>
      </c>
      <c r="D39" s="133"/>
      <c r="E39" s="133"/>
      <c r="F39" s="133"/>
      <c r="G39" s="133"/>
      <c r="I39" s="37"/>
      <c r="J39" s="37"/>
    </row>
    <row r="40" spans="2:10" ht="31.5" customHeight="1" x14ac:dyDescent="0.25">
      <c r="B40" s="8" t="s">
        <v>10</v>
      </c>
      <c r="C40" s="187">
        <f>(193483/215312)*100</f>
        <v>89.861689083748232</v>
      </c>
      <c r="D40" s="187"/>
      <c r="E40" s="187"/>
      <c r="F40" s="187"/>
      <c r="G40" s="187"/>
      <c r="I40" s="37"/>
      <c r="J40" s="17"/>
    </row>
    <row r="41" spans="2:10" x14ac:dyDescent="0.25">
      <c r="B41" s="1"/>
      <c r="C41" s="37"/>
      <c r="D41" s="17"/>
      <c r="E41" s="17"/>
      <c r="F41" s="9"/>
      <c r="G41" s="10"/>
    </row>
    <row r="42" spans="2:10" x14ac:dyDescent="0.25">
      <c r="B42" s="113" t="s">
        <v>44</v>
      </c>
      <c r="C42" s="113"/>
      <c r="D42" s="113"/>
      <c r="E42" s="113"/>
      <c r="F42" s="113"/>
      <c r="G42" s="113"/>
    </row>
    <row r="43" spans="2:10" ht="15" customHeight="1" x14ac:dyDescent="0.25">
      <c r="B43" s="174" t="s">
        <v>185</v>
      </c>
      <c r="C43" s="175"/>
      <c r="D43" s="175"/>
      <c r="E43" s="175"/>
      <c r="F43" s="175"/>
      <c r="G43" s="176"/>
    </row>
    <row r="44" spans="2:10" x14ac:dyDescent="0.25">
      <c r="B44" s="174"/>
      <c r="C44" s="175"/>
      <c r="D44" s="175"/>
      <c r="E44" s="175"/>
      <c r="F44" s="175"/>
      <c r="G44" s="176"/>
    </row>
    <row r="45" spans="2:10" ht="20.25" customHeight="1" x14ac:dyDescent="0.25">
      <c r="B45" s="174"/>
      <c r="C45" s="175"/>
      <c r="D45" s="175"/>
      <c r="E45" s="175"/>
      <c r="F45" s="175"/>
      <c r="G45" s="176"/>
    </row>
    <row r="46" spans="2:10" x14ac:dyDescent="0.25">
      <c r="B46" s="174"/>
      <c r="C46" s="175"/>
      <c r="D46" s="175"/>
      <c r="E46" s="175"/>
      <c r="F46" s="175"/>
      <c r="G46" s="176"/>
    </row>
    <row r="47" spans="2:10" ht="23.25" customHeight="1" x14ac:dyDescent="0.25">
      <c r="B47" s="177"/>
      <c r="C47" s="178"/>
      <c r="D47" s="178"/>
      <c r="E47" s="178"/>
      <c r="F47" s="178"/>
      <c r="G47" s="179"/>
    </row>
  </sheetData>
  <mergeCells count="29">
    <mergeCell ref="D19:G20"/>
    <mergeCell ref="B1:G1"/>
    <mergeCell ref="B2:G2"/>
    <mergeCell ref="B3:G3"/>
    <mergeCell ref="B6:G6"/>
    <mergeCell ref="B8:C8"/>
    <mergeCell ref="D8:F8"/>
    <mergeCell ref="B10:G10"/>
    <mergeCell ref="B12:C12"/>
    <mergeCell ref="D12:G12"/>
    <mergeCell ref="D14:G14"/>
    <mergeCell ref="D16:G16"/>
    <mergeCell ref="B4:G4"/>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9370078740157483" footer="0.39370078740157483"/>
  <pageSetup scale="7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PRE_CONAC_036_GASTO_POR_CATEGOR</vt:lpstr>
      <vt:lpstr>PRE_CONAC_037_ESTADO_SOBRE_EJER</vt:lpstr>
      <vt:lpstr>Coeficiente de Gini</vt:lpstr>
      <vt:lpstr>Esperanza de Vida</vt:lpstr>
      <vt:lpstr>Rezago Educativo </vt:lpstr>
      <vt:lpstr>Cobertura Educación Básica</vt:lpstr>
      <vt:lpstr>Cobertura Media Superior</vt:lpstr>
      <vt:lpstr>Cobertura Superior</vt:lpstr>
      <vt:lpstr>Población Económicamente Ac</vt:lpstr>
      <vt:lpstr>Índice de Competitividad</vt:lpstr>
      <vt:lpstr>Derrama Económica</vt:lpstr>
      <vt:lpstr>Superficie Forestal</vt:lpstr>
      <vt:lpstr>Agua Potable</vt:lpstr>
      <vt:lpstr>Liquidez </vt:lpstr>
      <vt:lpstr>Endeudamiento</vt:lpstr>
      <vt:lpstr>Percepción de Seguridad</vt:lpstr>
      <vt:lpstr>Cifra Negra</vt:lpstr>
      <vt:lpstr>'Agua Potable'!Área_de_impresión</vt:lpstr>
      <vt:lpstr>'Cifra Negra'!Área_de_impresión</vt:lpstr>
      <vt:lpstr>'Cobertura Educación Básica'!Área_de_impresión</vt:lpstr>
      <vt:lpstr>'Cobertura Media Superior'!Área_de_impresión</vt:lpstr>
      <vt:lpstr>'Cobertura Superior'!Área_de_impresión</vt:lpstr>
      <vt:lpstr>'Coeficiente de Gini'!Área_de_impresión</vt:lpstr>
      <vt:lpstr>'Derrama Económica'!Área_de_impresión</vt:lpstr>
      <vt:lpstr>Endeudamiento!Área_de_impresión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PRE_CONAC_036_GASTO_POR_CATEGOR!Área_de_impresión</vt:lpstr>
      <vt:lpstr>PRE_CONAC_037_ESTADO_SOBRE_EJER!Área_de_impresión</vt:lpstr>
      <vt:lpstr>'Rezago Educativo '!Área_de_impresión</vt:lpstr>
      <vt:lpstr>'Superficie Forestal'!Área_de_impresión</vt:lpstr>
      <vt:lpstr>PRE_CONAC_036_GASTO_POR_CATEGOR!Títulos_a_imprimir</vt:lpstr>
      <vt:lpstr>PRE_CONAC_037_ESTADO_SOBRE_EJER!Títulos_a_imprimir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2025-01-27T19:06:01Z</cp:lastPrinted>
  <dcterms:created xsi:type="dcterms:W3CDTF">2015-02-05T12:32:58Z</dcterms:created>
  <dcterms:modified xsi:type="dcterms:W3CDTF">2025-01-29T19:25:12Z</dcterms:modified>
</cp:coreProperties>
</file>